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activeX/activeX1.xml" ContentType="application/vnd.ms-office.activeX+xml"/>
  <Override PartName="/xl/drawings/drawing2.xml" ContentType="application/vnd.openxmlformats-officedocument.drawing+xml"/>
  <Override PartName="/xl/activeX/activeX2.xml" ContentType="application/vnd.ms-office.activeX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omments3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426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qaxogn.1\Downloads\"/>
    </mc:Choice>
  </mc:AlternateContent>
  <xr:revisionPtr revIDLastSave="0" documentId="13_ncr:1_{E858E1D0-BA0B-451C-A529-231982FF1717}" xr6:coauthVersionLast="47" xr6:coauthVersionMax="47" xr10:uidLastSave="{00000000-0000-0000-0000-000000000000}"/>
  <bookViews>
    <workbookView xWindow="-120" yWindow="-120" windowWidth="29040" windowHeight="15720" tabRatio="909" activeTab="1" xr2:uid="{00000000-000D-0000-FFFF-FFFF00000000}"/>
  </bookViews>
  <sheets>
    <sheet name="Ekamut-caxs" sheetId="19" r:id="rId1"/>
    <sheet name="Dramakan hosqer" sheetId="7" r:id="rId2"/>
    <sheet name="Ekamutneri hamematakan" sheetId="9" state="hidden" r:id="rId3"/>
    <sheet name="Dramakani hamematakan" sheetId="10" state="hidden" r:id="rId4"/>
    <sheet name="Deb. ev kreditor" sheetId="18" state="hidden" r:id="rId5"/>
    <sheet name="Komunal " sheetId="20" state="hidden" r:id="rId6"/>
    <sheet name="Ashkhatavardz" sheetId="11" state="hidden" r:id="rId7"/>
    <sheet name="Khmberi ev tiv" sheetId="15" state="hidden" r:id="rId8"/>
    <sheet name="Snund ev finans. pastaci" sheetId="21" state="hidden" r:id="rId9"/>
    <sheet name="Nerarakani_hashvetvutyun" sheetId="22" state="hidden" r:id="rId10"/>
  </sheets>
  <externalReferences>
    <externalReference r:id="rId11"/>
    <externalReference r:id="rId12"/>
    <externalReference r:id="rId13"/>
    <externalReference r:id="rId14"/>
    <externalReference r:id="rId15"/>
  </externalReferences>
  <definedNames>
    <definedName name="_COMPANYNAME" localSheetId="4">'[1]Page 1'!$B$12</definedName>
    <definedName name="_COMPANYNAME" localSheetId="5">'[2]Page 1'!$B$12</definedName>
    <definedName name="_COMPANYNAME" localSheetId="9">'[3]Page 1'!$B$12</definedName>
    <definedName name="_COMPANYNAME" localSheetId="8">'[3]Page 1'!$B$12</definedName>
    <definedName name="_COMPANYNAME">'[4]Page 1'!$B$12</definedName>
    <definedName name="_DATE2" localSheetId="4">'[1]Page 1'!$B$17</definedName>
    <definedName name="_DATE2" localSheetId="5">'[2]Page 1'!$B$17</definedName>
    <definedName name="_DATE2" localSheetId="9">'[3]Page 1'!$B$17</definedName>
    <definedName name="_DATE2" localSheetId="8">'[3]Page 1'!$B$17</definedName>
    <definedName name="_DATE2">'[4]Page 1'!$B$17</definedName>
    <definedName name="_xlnm.Print_Area" localSheetId="6">Ashkhatavardz!$A$1:$N$22</definedName>
    <definedName name="_xlnm.Print_Area" localSheetId="4">'Deb. ev kreditor'!$A$1:$E$67</definedName>
    <definedName name="_xlnm.Print_Area" localSheetId="1">'Dramakan hosqer'!$A$1:$D$102</definedName>
    <definedName name="_xlnm.Print_Area" localSheetId="3">'Dramakani hamematakan'!$A$1:$F$87</definedName>
    <definedName name="_xlnm.Print_Area" localSheetId="0">'Ekamut-caxs'!$A$1:$E$82</definedName>
    <definedName name="_xlnm.Print_Area" localSheetId="2">'Ekamutneri hamematakan'!$A$1:$F$69</definedName>
    <definedName name="_xlnm.Print_Area" localSheetId="7">'Khmberi ev tiv'!$A$1:$D$41</definedName>
    <definedName name="_xlnm.Print_Area" localSheetId="5">'Komunal '!$A$1:$M$34</definedName>
    <definedName name="_xlnm.Print_Area" localSheetId="9">Nerarakani_hashvetvutyun!$A$1:$F$49</definedName>
    <definedName name="_xlnm.Print_Area" localSheetId="8">'Snund ev finans. pastaci'!$A$1:$E$25</definedName>
    <definedName name="Tab" localSheetId="5">#REF!</definedName>
    <definedName name="Tab" localSheetId="9">#REF!</definedName>
    <definedName name="Tab" localSheetId="8">#REF!</definedName>
    <definedName name="Tab">#REF!</definedName>
    <definedName name="Tab1CodeCol" localSheetId="4">#REF!</definedName>
    <definedName name="Tab1CodeCol" localSheetId="5">#REF!</definedName>
    <definedName name="Tab1CodeCol" localSheetId="9">#REF!</definedName>
    <definedName name="Tab1CodeCol" localSheetId="8">#REF!</definedName>
    <definedName name="Tab1CodeCol">#REF!</definedName>
    <definedName name="Tab1Col" localSheetId="5">#REF!</definedName>
    <definedName name="Tab1Col" localSheetId="9">#REF!</definedName>
    <definedName name="Tab1Col" localSheetId="8">#REF!</definedName>
    <definedName name="Tab1Col">#REF!</definedName>
    <definedName name="Tab1Col1" localSheetId="4">#REF!</definedName>
    <definedName name="Tab1Col1" localSheetId="5">#REF!</definedName>
    <definedName name="Tab1Col1" localSheetId="9">#REF!</definedName>
    <definedName name="Tab1Col1" localSheetId="8">#REF!</definedName>
    <definedName name="Tab1Col1">#REF!</definedName>
    <definedName name="Tab1ColLast" localSheetId="4">#REF!</definedName>
    <definedName name="Tab1ColLast" localSheetId="5">#REF!</definedName>
    <definedName name="Tab1ColLast" localSheetId="9">#REF!</definedName>
    <definedName name="Tab1ColLast" localSheetId="8">#REF!</definedName>
    <definedName name="Tab1ColLast">#REF!</definedName>
    <definedName name="Tab1Row1" localSheetId="4">#REF!</definedName>
    <definedName name="Tab1Row1" localSheetId="5">#REF!</definedName>
    <definedName name="Tab1Row1" localSheetId="9">#REF!</definedName>
    <definedName name="Tab1Row1" localSheetId="8">#REF!</definedName>
    <definedName name="Tab1Row1">#REF!</definedName>
    <definedName name="Tab1RowCode" localSheetId="4">#REF!</definedName>
    <definedName name="Tab1RowCode" localSheetId="5">#REF!</definedName>
    <definedName name="Tab1RowCode" localSheetId="9">#REF!</definedName>
    <definedName name="Tab1RowCode" localSheetId="8">#REF!</definedName>
    <definedName name="Tab1RowCode">#REF!</definedName>
    <definedName name="Tab1RowLast" localSheetId="4">#REF!</definedName>
    <definedName name="Tab1RowLast" localSheetId="5">#REF!</definedName>
    <definedName name="Tab1RowLast" localSheetId="9">#REF!</definedName>
    <definedName name="Tab1RowLast" localSheetId="8">#REF!</definedName>
    <definedName name="Tab1RowLast">#REF!</definedName>
    <definedName name="Tab2CodeCol" localSheetId="4">#REF!</definedName>
    <definedName name="Tab2CodeCol" localSheetId="5">#REF!</definedName>
    <definedName name="Tab2CodeCol" localSheetId="9">#REF!</definedName>
    <definedName name="Tab2CodeCol" localSheetId="8">#REF!</definedName>
    <definedName name="Tab2CodeCol">#REF!</definedName>
    <definedName name="Tab2Col1" localSheetId="4">#REF!</definedName>
    <definedName name="Tab2Col1" localSheetId="5">#REF!</definedName>
    <definedName name="Tab2Col1" localSheetId="9">#REF!</definedName>
    <definedName name="Tab2Col1" localSheetId="8">#REF!</definedName>
    <definedName name="Tab2Col1">#REF!</definedName>
    <definedName name="Tab2ColLast" localSheetId="4">#REF!</definedName>
    <definedName name="Tab2ColLast" localSheetId="5">#REF!</definedName>
    <definedName name="Tab2ColLast" localSheetId="9">#REF!</definedName>
    <definedName name="Tab2ColLast" localSheetId="8">#REF!</definedName>
    <definedName name="Tab2ColLast">#REF!</definedName>
    <definedName name="Tab2Row1" localSheetId="4">#REF!</definedName>
    <definedName name="Tab2Row1" localSheetId="5">#REF!</definedName>
    <definedName name="Tab2Row1" localSheetId="9">#REF!</definedName>
    <definedName name="Tab2Row1" localSheetId="8">#REF!</definedName>
    <definedName name="Tab2Row1">#REF!</definedName>
    <definedName name="Tab2RowCode" localSheetId="4">#REF!</definedName>
    <definedName name="Tab2RowCode" localSheetId="5">#REF!</definedName>
    <definedName name="Tab2RowCode" localSheetId="9">#REF!</definedName>
    <definedName name="Tab2RowCode" localSheetId="8">#REF!</definedName>
    <definedName name="Tab2RowCode">#REF!</definedName>
    <definedName name="Tab2RowLast" localSheetId="4">#REF!</definedName>
    <definedName name="Tab2RowLast" localSheetId="5">#REF!</definedName>
    <definedName name="Tab2RowLast" localSheetId="9">#REF!</definedName>
    <definedName name="Tab2RowLast" localSheetId="8">#REF!</definedName>
    <definedName name="Tab2RowLast">#REF!</definedName>
    <definedName name="Tab3CodeCol" localSheetId="4">'[5]5'!#REF!</definedName>
    <definedName name="Tab3CodeCol" localSheetId="5">#REF!</definedName>
    <definedName name="Tab3CodeCol" localSheetId="9">#REF!</definedName>
    <definedName name="Tab3CodeCol" localSheetId="8">#REF!</definedName>
    <definedName name="Tab3CodeCol">#REF!</definedName>
    <definedName name="Tab3Col1" localSheetId="4">'[5]5'!#REF!</definedName>
    <definedName name="Tab3Col1" localSheetId="5">#REF!</definedName>
    <definedName name="Tab3Col1" localSheetId="9">#REF!</definedName>
    <definedName name="Tab3Col1" localSheetId="8">#REF!</definedName>
    <definedName name="Tab3Col1">#REF!</definedName>
    <definedName name="Tab3ColLast" localSheetId="4">'[5]5'!#REF!</definedName>
    <definedName name="Tab3ColLast" localSheetId="5">#REF!</definedName>
    <definedName name="Tab3ColLast" localSheetId="9">#REF!</definedName>
    <definedName name="Tab3ColLast" localSheetId="8">#REF!</definedName>
    <definedName name="Tab3ColLast">#REF!</definedName>
    <definedName name="Tab3Row1" localSheetId="4">'[5]5'!#REF!</definedName>
    <definedName name="Tab3Row1" localSheetId="5">#REF!</definedName>
    <definedName name="Tab3Row1" localSheetId="9">#REF!</definedName>
    <definedName name="Tab3Row1" localSheetId="8">#REF!</definedName>
    <definedName name="Tab3Row1">#REF!</definedName>
    <definedName name="Tab3RowLast" localSheetId="4">'[5]5'!#REF!</definedName>
    <definedName name="Tab3RowLast" localSheetId="5">#REF!</definedName>
    <definedName name="Tab3RowLast" localSheetId="9">#REF!</definedName>
    <definedName name="Tab3RowLast" localSheetId="8">#REF!</definedName>
    <definedName name="Tab3RowLast">#REF!</definedName>
    <definedName name="Tab4CodeCol" localSheetId="4">'[5]5'!#REF!</definedName>
    <definedName name="Tab4CodeCol" localSheetId="5">#REF!</definedName>
    <definedName name="Tab4CodeCol" localSheetId="9">#REF!</definedName>
    <definedName name="Tab4CodeCol" localSheetId="8">#REF!</definedName>
    <definedName name="Tab4CodeCol">#REF!</definedName>
    <definedName name="Tab4Col1" localSheetId="4">'[5]5'!#REF!</definedName>
    <definedName name="Tab4Col1" localSheetId="5">#REF!</definedName>
    <definedName name="Tab4Col1" localSheetId="9">#REF!</definedName>
    <definedName name="Tab4Col1" localSheetId="8">#REF!</definedName>
    <definedName name="Tab4Col1">#REF!</definedName>
    <definedName name="Tab4ColLast" localSheetId="4">'[5]5'!#REF!</definedName>
    <definedName name="Tab4ColLast" localSheetId="5">#REF!</definedName>
    <definedName name="Tab4ColLast" localSheetId="9">#REF!</definedName>
    <definedName name="Tab4ColLast" localSheetId="8">#REF!</definedName>
    <definedName name="Tab4ColLast">#REF!</definedName>
    <definedName name="Tab4Row1" localSheetId="4">'[5]5'!#REF!</definedName>
    <definedName name="Tab4Row1" localSheetId="5">#REF!</definedName>
    <definedName name="Tab4Row1" localSheetId="9">#REF!</definedName>
    <definedName name="Tab4Row1" localSheetId="8">#REF!</definedName>
    <definedName name="Tab4Row1">#REF!</definedName>
    <definedName name="Tab4RowLast" localSheetId="4">'[5]5'!#REF!</definedName>
    <definedName name="Tab4RowLast" localSheetId="5">#REF!</definedName>
    <definedName name="Tab4RowLast" localSheetId="9">#REF!</definedName>
    <definedName name="Tab4RowLast" localSheetId="8">#REF!</definedName>
    <definedName name="Tab4RowLast">#REF!</definedName>
    <definedName name="Tab5CodeCol" localSheetId="4">'[5]5'!#REF!</definedName>
    <definedName name="Tab5CodeCol" localSheetId="5">#REF!</definedName>
    <definedName name="Tab5CodeCol" localSheetId="9">#REF!</definedName>
    <definedName name="Tab5CodeCol" localSheetId="8">#REF!</definedName>
    <definedName name="Tab5CodeCol">#REF!</definedName>
    <definedName name="Tab5Col1" localSheetId="4">'[5]5'!#REF!</definedName>
    <definedName name="Tab5Col1" localSheetId="5">#REF!</definedName>
    <definedName name="Tab5Col1" localSheetId="9">#REF!</definedName>
    <definedName name="Tab5Col1" localSheetId="8">#REF!</definedName>
    <definedName name="Tab5Col1">#REF!</definedName>
    <definedName name="Tab5ColLast" localSheetId="4">'[5]5'!#REF!</definedName>
    <definedName name="Tab5ColLast" localSheetId="5">#REF!</definedName>
    <definedName name="Tab5ColLast" localSheetId="9">#REF!</definedName>
    <definedName name="Tab5ColLast" localSheetId="8">#REF!</definedName>
    <definedName name="Tab5ColLast">#REF!</definedName>
    <definedName name="Tab5Row1" localSheetId="4">'[5]5'!#REF!</definedName>
    <definedName name="Tab5Row1" localSheetId="5">#REF!</definedName>
    <definedName name="Tab5Row1" localSheetId="9">#REF!</definedName>
    <definedName name="Tab5Row1" localSheetId="8">#REF!</definedName>
    <definedName name="Tab5Row1">#REF!</definedName>
    <definedName name="Tab5RowLast" localSheetId="4">'[5]5'!#REF!</definedName>
    <definedName name="Tab5RowLast" localSheetId="5">#REF!</definedName>
    <definedName name="Tab5RowLast" localSheetId="9">#REF!</definedName>
    <definedName name="Tab5RowLast" localSheetId="8">#REF!</definedName>
    <definedName name="Tab5RowLast">#REF!</definedName>
    <definedName name="Tab6CodeCol" localSheetId="4">'[5]5'!#REF!</definedName>
    <definedName name="Tab6CodeCol" localSheetId="5">#REF!</definedName>
    <definedName name="Tab6CodeCol" localSheetId="9">#REF!</definedName>
    <definedName name="Tab6CodeCol" localSheetId="8">#REF!</definedName>
    <definedName name="Tab6CodeCol">#REF!</definedName>
    <definedName name="Tab6Col1" localSheetId="4">'[5]5'!#REF!</definedName>
    <definedName name="Tab6Col1" localSheetId="5">#REF!</definedName>
    <definedName name="Tab6Col1" localSheetId="9">#REF!</definedName>
    <definedName name="Tab6Col1" localSheetId="8">#REF!</definedName>
    <definedName name="Tab6Col1">#REF!</definedName>
    <definedName name="Tab6ColLast" localSheetId="4">'[5]5'!#REF!</definedName>
    <definedName name="Tab6ColLast" localSheetId="5">#REF!</definedName>
    <definedName name="Tab6ColLast" localSheetId="9">#REF!</definedName>
    <definedName name="Tab6ColLast" localSheetId="8">#REF!</definedName>
    <definedName name="Tab6ColLast">#REF!</definedName>
    <definedName name="Tab6Row1" localSheetId="4">'[5]5'!#REF!</definedName>
    <definedName name="Tab6Row1" localSheetId="5">#REF!</definedName>
    <definedName name="Tab6Row1" localSheetId="9">#REF!</definedName>
    <definedName name="Tab6Row1" localSheetId="8">#REF!</definedName>
    <definedName name="Tab6Row1">#REF!</definedName>
    <definedName name="Tab6RowLast" localSheetId="4">'[5]5'!#REF!</definedName>
    <definedName name="Tab6RowLast" localSheetId="5">#REF!</definedName>
    <definedName name="Tab6RowLast" localSheetId="9">#REF!</definedName>
    <definedName name="Tab6RowLast" localSheetId="8">#REF!</definedName>
    <definedName name="Tab6RowLast">#REF!</definedName>
    <definedName name="Tab7CodeCol" localSheetId="4">#REF!</definedName>
    <definedName name="Tab7CodeCol" localSheetId="5">#REF!</definedName>
    <definedName name="Tab7CodeCol" localSheetId="9">#REF!</definedName>
    <definedName name="Tab7CodeCol" localSheetId="8">#REF!</definedName>
    <definedName name="Tab7CodeCol">#REF!</definedName>
    <definedName name="Tab7Col1" localSheetId="4">#REF!</definedName>
    <definedName name="Tab7Col1" localSheetId="5">#REF!</definedName>
    <definedName name="Tab7Col1" localSheetId="9">#REF!</definedName>
    <definedName name="Tab7Col1" localSheetId="8">#REF!</definedName>
    <definedName name="Tab7Col1">#REF!</definedName>
    <definedName name="Tab7ColLast" localSheetId="4">#REF!</definedName>
    <definedName name="Tab7ColLast" localSheetId="5">#REF!</definedName>
    <definedName name="Tab7ColLast" localSheetId="9">#REF!</definedName>
    <definedName name="Tab7ColLast" localSheetId="8">#REF!</definedName>
    <definedName name="Tab7ColLast">#REF!</definedName>
    <definedName name="Tab7Row1" localSheetId="4">#REF!</definedName>
    <definedName name="Tab7Row1" localSheetId="5">#REF!</definedName>
    <definedName name="Tab7Row1" localSheetId="9">#REF!</definedName>
    <definedName name="Tab7Row1" localSheetId="8">#REF!</definedName>
    <definedName name="Tab7Row1">#REF!</definedName>
    <definedName name="Tab7RowCode" localSheetId="4">#REF!</definedName>
    <definedName name="Tab7RowCode" localSheetId="5">#REF!</definedName>
    <definedName name="Tab7RowCode" localSheetId="9">#REF!</definedName>
    <definedName name="Tab7RowCode" localSheetId="8">#REF!</definedName>
    <definedName name="Tab7RowCode">#REF!</definedName>
    <definedName name="Tab7RowLast" localSheetId="4">#REF!</definedName>
    <definedName name="Tab7RowLast" localSheetId="5">#REF!</definedName>
    <definedName name="Tab7RowLast" localSheetId="9">#REF!</definedName>
    <definedName name="Tab7RowLast" localSheetId="8">#REF!</definedName>
    <definedName name="Tab7RowLast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17" i="19" l="1"/>
  <c r="D11" i="11"/>
  <c r="E79" i="7" l="1"/>
  <c r="B34" i="7" l="1"/>
  <c r="B21" i="10" s="1"/>
  <c r="D60" i="9"/>
  <c r="D20" i="9"/>
  <c r="D21" i="9"/>
  <c r="D39" i="9"/>
  <c r="J51" i="19" l="1"/>
  <c r="E24" i="22" l="1"/>
  <c r="C59" i="9" l="1"/>
  <c r="C18" i="9"/>
  <c r="B21" i="9" l="1"/>
  <c r="C6" i="10"/>
  <c r="J8" i="20" l="1"/>
  <c r="J9" i="20"/>
  <c r="J10" i="20"/>
  <c r="J11" i="20"/>
  <c r="J12" i="20"/>
  <c r="J13" i="20"/>
  <c r="J14" i="20"/>
  <c r="J15" i="20"/>
  <c r="J16" i="20"/>
  <c r="J7" i="20"/>
  <c r="H8" i="20"/>
  <c r="H9" i="20"/>
  <c r="H10" i="20"/>
  <c r="H11" i="20"/>
  <c r="H12" i="20"/>
  <c r="H13" i="20"/>
  <c r="H14" i="20"/>
  <c r="H15" i="20"/>
  <c r="H16" i="20"/>
  <c r="H17" i="20"/>
  <c r="H18" i="20"/>
  <c r="H7" i="20"/>
  <c r="D18" i="20"/>
  <c r="D17" i="20"/>
  <c r="D16" i="20"/>
  <c r="D8" i="20"/>
  <c r="D9" i="20"/>
  <c r="D10" i="20"/>
  <c r="D7" i="20"/>
  <c r="C10" i="11" l="1"/>
  <c r="C96" i="7"/>
  <c r="A14" i="7" l="1"/>
  <c r="B72" i="7" l="1"/>
  <c r="J32" i="20"/>
  <c r="J30" i="20"/>
  <c r="C98" i="7"/>
  <c r="E14" i="22" l="1"/>
  <c r="E8" i="22"/>
  <c r="A16" i="22"/>
  <c r="A17" i="22" s="1"/>
  <c r="A18" i="22" s="1"/>
  <c r="A19" i="22" s="1"/>
  <c r="A10" i="22"/>
  <c r="A11" i="22" s="1"/>
  <c r="A12" i="22" s="1"/>
  <c r="A13" i="22" s="1"/>
  <c r="C38" i="22"/>
  <c r="E37" i="22"/>
  <c r="A22" i="22"/>
  <c r="A23" i="22" s="1"/>
  <c r="A24" i="22" s="1"/>
  <c r="A25" i="22" s="1"/>
  <c r="A26" i="22" s="1"/>
  <c r="A27" i="22" s="1"/>
  <c r="A28" i="22" s="1"/>
  <c r="A29" i="22" s="1"/>
  <c r="A30" i="22" s="1"/>
  <c r="A31" i="22" s="1"/>
  <c r="A32" i="22" s="1"/>
  <c r="A33" i="22" s="1"/>
  <c r="A34" i="22" s="1"/>
  <c r="A35" i="22" s="1"/>
  <c r="A36" i="22" s="1"/>
  <c r="A37" i="22" s="1"/>
  <c r="E17" i="20"/>
  <c r="D18" i="19"/>
  <c r="D21" i="19"/>
  <c r="L38" i="19"/>
  <c r="D54" i="9" l="1"/>
  <c r="E54" i="9" s="1"/>
  <c r="B54" i="9"/>
  <c r="C68" i="7"/>
  <c r="D55" i="10" s="1"/>
  <c r="E55" i="10" s="1"/>
  <c r="B68" i="7"/>
  <c r="B55" i="10" s="1"/>
  <c r="M7" i="20"/>
  <c r="M8" i="20"/>
  <c r="M13" i="20"/>
  <c r="C9" i="10"/>
  <c r="C12" i="10"/>
  <c r="D38" i="22"/>
  <c r="C7" i="10" l="1"/>
  <c r="F7" i="11"/>
  <c r="E7" i="19" l="1"/>
  <c r="E21" i="22"/>
  <c r="E22" i="22"/>
  <c r="E23" i="22"/>
  <c r="D46" i="22"/>
  <c r="D43" i="22"/>
  <c r="A2" i="22"/>
  <c r="C36" i="15"/>
  <c r="C34" i="15"/>
  <c r="D25" i="15"/>
  <c r="C25" i="15"/>
  <c r="D19" i="15"/>
  <c r="C19" i="15"/>
  <c r="D13" i="15"/>
  <c r="C13" i="15"/>
  <c r="D7" i="15"/>
  <c r="C7" i="15"/>
  <c r="E20" i="22" l="1"/>
  <c r="E38" i="22" s="1"/>
  <c r="D31" i="15"/>
  <c r="C31" i="15"/>
  <c r="J16" i="11"/>
  <c r="C12" i="21"/>
  <c r="N7" i="11"/>
  <c r="D37" i="19"/>
  <c r="L39" i="19"/>
  <c r="C11" i="7"/>
  <c r="C10" i="7"/>
  <c r="D1" i="7"/>
  <c r="D7" i="7"/>
  <c r="D6" i="10"/>
  <c r="A75" i="10"/>
  <c r="A76" i="10" s="1"/>
  <c r="A77" i="10" s="1"/>
  <c r="B15" i="10"/>
  <c r="A68" i="10"/>
  <c r="A69" i="10" s="1"/>
  <c r="A70" i="10" s="1"/>
  <c r="A71" i="10" s="1"/>
  <c r="A72" i="10" s="1"/>
  <c r="A73" i="10" s="1"/>
  <c r="C91" i="7"/>
  <c r="C87" i="7"/>
  <c r="C80" i="7"/>
  <c r="C79" i="7" s="1"/>
  <c r="L40" i="19" l="1"/>
  <c r="D11" i="9"/>
  <c r="C11" i="9"/>
  <c r="A24" i="9"/>
  <c r="A25" i="9" s="1"/>
  <c r="A27" i="10"/>
  <c r="A28" i="10" s="1"/>
  <c r="A25" i="10"/>
  <c r="A26" i="10" s="1"/>
  <c r="F8" i="20" l="1"/>
  <c r="F9" i="20"/>
  <c r="F10" i="20"/>
  <c r="F11" i="20"/>
  <c r="F12" i="20"/>
  <c r="F13" i="20"/>
  <c r="F14" i="20"/>
  <c r="F15" i="20"/>
  <c r="F16" i="20"/>
  <c r="F7" i="20"/>
  <c r="D19" i="21" l="1"/>
  <c r="D22" i="21"/>
  <c r="A2" i="21"/>
  <c r="D12" i="21"/>
  <c r="M11" i="21"/>
  <c r="E11" i="21" s="1"/>
  <c r="M10" i="21"/>
  <c r="E10" i="21" s="1"/>
  <c r="E12" i="21" l="1"/>
  <c r="D38" i="19" s="1"/>
  <c r="L18" i="20"/>
  <c r="L17" i="20"/>
  <c r="I18" i="20"/>
  <c r="I17" i="20"/>
  <c r="E18" i="20"/>
  <c r="F18" i="20" s="1"/>
  <c r="F17" i="20"/>
  <c r="B15" i="9" l="1"/>
  <c r="A2" i="20" l="1"/>
  <c r="F51" i="19"/>
  <c r="F53" i="19"/>
  <c r="J53" i="19" s="1"/>
  <c r="F50" i="19"/>
  <c r="J50" i="19" s="1"/>
  <c r="J49" i="19"/>
  <c r="C72" i="7"/>
  <c r="C71" i="7"/>
  <c r="M26" i="20"/>
  <c r="J26" i="20"/>
  <c r="F26" i="20"/>
  <c r="M28" i="20" s="1"/>
  <c r="K19" i="20"/>
  <c r="H19" i="20"/>
  <c r="G19" i="20"/>
  <c r="C19" i="20"/>
  <c r="D19" i="20" s="1"/>
  <c r="J18" i="20"/>
  <c r="M17" i="20"/>
  <c r="J17" i="20"/>
  <c r="M14" i="20"/>
  <c r="M12" i="20"/>
  <c r="M11" i="20"/>
  <c r="F25" i="19" l="1"/>
  <c r="D25" i="19"/>
  <c r="D58" i="19"/>
  <c r="I19" i="20"/>
  <c r="E19" i="20"/>
  <c r="F19" i="20"/>
  <c r="F20" i="20" s="1"/>
  <c r="F27" i="20" s="1"/>
  <c r="D39" i="19" s="1"/>
  <c r="F39" i="19" s="1"/>
  <c r="M15" i="20"/>
  <c r="M18" i="20"/>
  <c r="J19" i="20"/>
  <c r="J20" i="20" s="1"/>
  <c r="J27" i="20" s="1"/>
  <c r="D40" i="19" s="1"/>
  <c r="F40" i="19" s="1"/>
  <c r="M10" i="20"/>
  <c r="M16" i="20"/>
  <c r="M9" i="20"/>
  <c r="L19" i="20"/>
  <c r="M19" i="20" l="1"/>
  <c r="M20" i="20" s="1"/>
  <c r="D41" i="19" s="1"/>
  <c r="M27" i="20" l="1"/>
  <c r="C43" i="7" s="1"/>
  <c r="E43" i="7" s="1"/>
  <c r="F41" i="19"/>
  <c r="E9" i="9"/>
  <c r="E10" i="9"/>
  <c r="E12" i="9"/>
  <c r="E13" i="9"/>
  <c r="A9" i="10"/>
  <c r="A10" i="10" s="1"/>
  <c r="A11" i="10" s="1"/>
  <c r="C8" i="9"/>
  <c r="D8" i="9"/>
  <c r="A8" i="9"/>
  <c r="A9" i="9" s="1"/>
  <c r="B13" i="9"/>
  <c r="B12" i="9"/>
  <c r="B11" i="9"/>
  <c r="B10" i="9"/>
  <c r="B9" i="9"/>
  <c r="B8" i="9"/>
  <c r="C27" i="7"/>
  <c r="D14" i="10" s="1"/>
  <c r="E14" i="10" s="1"/>
  <c r="C26" i="7"/>
  <c r="C24" i="7"/>
  <c r="D11" i="10" s="1"/>
  <c r="E11" i="10" s="1"/>
  <c r="C23" i="7"/>
  <c r="D10" i="10" s="1"/>
  <c r="A22" i="7"/>
  <c r="A23" i="7" s="1"/>
  <c r="A24" i="7" s="1"/>
  <c r="B23" i="7"/>
  <c r="B10" i="10" s="1"/>
  <c r="B24" i="7"/>
  <c r="B11" i="10" s="1"/>
  <c r="B25" i="7"/>
  <c r="B12" i="10" s="1"/>
  <c r="B26" i="7"/>
  <c r="B13" i="10" s="1"/>
  <c r="B27" i="7"/>
  <c r="B14" i="10" s="1"/>
  <c r="B22" i="7"/>
  <c r="B9" i="10" s="1"/>
  <c r="A18" i="19"/>
  <c r="A21" i="19" s="1"/>
  <c r="A24" i="19" s="1"/>
  <c r="A27" i="19" s="1"/>
  <c r="D13" i="10" l="1"/>
  <c r="E13" i="10" s="1"/>
  <c r="D9" i="10"/>
  <c r="E9" i="10" s="1"/>
  <c r="E10" i="10"/>
  <c r="A22" i="19"/>
  <c r="A23" i="19" s="1"/>
  <c r="A12" i="10"/>
  <c r="A16" i="10" s="1"/>
  <c r="A25" i="7"/>
  <c r="A26" i="7" s="1"/>
  <c r="A27" i="7" s="1"/>
  <c r="A28" i="7" s="1"/>
  <c r="A12" i="9"/>
  <c r="A10" i="9"/>
  <c r="A13" i="9" s="1"/>
  <c r="A29" i="7"/>
  <c r="A33" i="7" s="1"/>
  <c r="A11" i="9"/>
  <c r="A14" i="9" s="1"/>
  <c r="E11" i="9"/>
  <c r="C22" i="7"/>
  <c r="E8" i="9"/>
  <c r="A19" i="19"/>
  <c r="A20" i="19" s="1"/>
  <c r="A17" i="10" l="1"/>
  <c r="A18" i="10" s="1"/>
  <c r="A19" i="10" s="1"/>
  <c r="A20" i="10"/>
  <c r="A21" i="10"/>
  <c r="A13" i="10"/>
  <c r="A14" i="10" s="1"/>
  <c r="A15" i="10" s="1"/>
  <c r="A88" i="7"/>
  <c r="A89" i="7" s="1"/>
  <c r="A90" i="7" s="1"/>
  <c r="A81" i="7"/>
  <c r="A82" i="7" s="1"/>
  <c r="A83" i="7" s="1"/>
  <c r="A84" i="7" s="1"/>
  <c r="A85" i="7" s="1"/>
  <c r="A86" i="7" s="1"/>
  <c r="A38" i="7"/>
  <c r="A39" i="7" s="1"/>
  <c r="A36" i="19"/>
  <c r="A37" i="19" s="1"/>
  <c r="C76" i="7" l="1"/>
  <c r="C73" i="7" s="1"/>
  <c r="C21" i="7" l="1"/>
  <c r="A29" i="10" l="1"/>
  <c r="B68" i="10"/>
  <c r="B69" i="10"/>
  <c r="B70" i="10"/>
  <c r="B71" i="10"/>
  <c r="B72" i="10"/>
  <c r="B73" i="10"/>
  <c r="B74" i="10"/>
  <c r="B75" i="10"/>
  <c r="B76" i="10"/>
  <c r="B77" i="10"/>
  <c r="B67" i="10"/>
  <c r="B60" i="10"/>
  <c r="B61" i="10"/>
  <c r="B62" i="10"/>
  <c r="B63" i="10"/>
  <c r="B64" i="10"/>
  <c r="B65" i="10"/>
  <c r="B19" i="10"/>
  <c r="A26" i="9"/>
  <c r="A27" i="9" s="1"/>
  <c r="A28" i="9" s="1"/>
  <c r="A29" i="9" s="1"/>
  <c r="A30" i="9" s="1"/>
  <c r="A31" i="9" s="1"/>
  <c r="A32" i="9" s="1"/>
  <c r="A37" i="9" s="1"/>
  <c r="B27" i="9"/>
  <c r="B28" i="9"/>
  <c r="B29" i="9"/>
  <c r="B30" i="9"/>
  <c r="B31" i="9"/>
  <c r="B32" i="9"/>
  <c r="B33" i="9"/>
  <c r="B34" i="9"/>
  <c r="B35" i="9"/>
  <c r="B36" i="9"/>
  <c r="B37" i="9"/>
  <c r="B38" i="9"/>
  <c r="B39" i="9"/>
  <c r="B40" i="9"/>
  <c r="B41" i="9"/>
  <c r="B42" i="9"/>
  <c r="B43" i="9"/>
  <c r="B44" i="9"/>
  <c r="B45" i="9"/>
  <c r="B46" i="9"/>
  <c r="B47" i="9"/>
  <c r="B48" i="9"/>
  <c r="B49" i="9"/>
  <c r="B50" i="9"/>
  <c r="B51" i="9"/>
  <c r="B52" i="9"/>
  <c r="B53" i="9"/>
  <c r="B55" i="9"/>
  <c r="B56" i="9"/>
  <c r="B57" i="9"/>
  <c r="B58" i="9"/>
  <c r="B59" i="9"/>
  <c r="B60" i="9"/>
  <c r="B61" i="9"/>
  <c r="B62" i="9"/>
  <c r="B26" i="9"/>
  <c r="B24" i="9"/>
  <c r="B23" i="9"/>
  <c r="A15" i="9"/>
  <c r="B14" i="9"/>
  <c r="B16" i="9"/>
  <c r="B17" i="9"/>
  <c r="B18" i="9"/>
  <c r="B19" i="9"/>
  <c r="B20" i="9"/>
  <c r="B7" i="9"/>
  <c r="B51" i="7"/>
  <c r="B38" i="10" s="1"/>
  <c r="B52" i="7"/>
  <c r="B39" i="10" s="1"/>
  <c r="B53" i="7"/>
  <c r="B40" i="10" s="1"/>
  <c r="B54" i="7"/>
  <c r="B41" i="10" s="1"/>
  <c r="B55" i="7"/>
  <c r="B42" i="10" s="1"/>
  <c r="B56" i="7"/>
  <c r="B43" i="10" s="1"/>
  <c r="B57" i="7"/>
  <c r="B44" i="10" s="1"/>
  <c r="B58" i="7"/>
  <c r="B45" i="10" s="1"/>
  <c r="B59" i="7"/>
  <c r="B46" i="10" s="1"/>
  <c r="B60" i="7"/>
  <c r="B47" i="10" s="1"/>
  <c r="B61" i="7"/>
  <c r="B48" i="10" s="1"/>
  <c r="B62" i="7"/>
  <c r="B49" i="10" s="1"/>
  <c r="B63" i="7"/>
  <c r="B50" i="10" s="1"/>
  <c r="B64" i="7"/>
  <c r="B51" i="10" s="1"/>
  <c r="B65" i="7"/>
  <c r="B52" i="10" s="1"/>
  <c r="B66" i="7"/>
  <c r="B53" i="10" s="1"/>
  <c r="B67" i="7"/>
  <c r="B54" i="10" s="1"/>
  <c r="B69" i="7"/>
  <c r="B56" i="10" s="1"/>
  <c r="B70" i="7"/>
  <c r="B57" i="10" s="1"/>
  <c r="B71" i="7"/>
  <c r="B58" i="10" s="1"/>
  <c r="B59" i="10"/>
  <c r="B50" i="7"/>
  <c r="B37" i="10" s="1"/>
  <c r="B48" i="7"/>
  <c r="B35" i="10" s="1"/>
  <c r="B49" i="7"/>
  <c r="B36" i="10" s="1"/>
  <c r="B47" i="7"/>
  <c r="B34" i="10" s="1"/>
  <c r="B41" i="7"/>
  <c r="B28" i="10" s="1"/>
  <c r="B42" i="7"/>
  <c r="B29" i="10" s="1"/>
  <c r="B43" i="7"/>
  <c r="B30" i="10" s="1"/>
  <c r="B44" i="7"/>
  <c r="B31" i="10" s="1"/>
  <c r="B45" i="7"/>
  <c r="B32" i="10" s="1"/>
  <c r="B46" i="7"/>
  <c r="B33" i="10" s="1"/>
  <c r="B40" i="7"/>
  <c r="B27" i="10" s="1"/>
  <c r="B39" i="7"/>
  <c r="B38" i="7"/>
  <c r="B25" i="10" s="1"/>
  <c r="B37" i="7"/>
  <c r="B24" i="10" s="1"/>
  <c r="A40" i="7"/>
  <c r="A30" i="7"/>
  <c r="A31" i="7" s="1"/>
  <c r="A32" i="7" s="1"/>
  <c r="B33" i="7"/>
  <c r="B20" i="10" s="1"/>
  <c r="B29" i="7"/>
  <c r="B16" i="10" s="1"/>
  <c r="B30" i="7"/>
  <c r="B17" i="10" s="1"/>
  <c r="B31" i="7"/>
  <c r="B18" i="10" s="1"/>
  <c r="B21" i="7"/>
  <c r="B8" i="10" s="1"/>
  <c r="A25" i="19"/>
  <c r="A26" i="19" s="1"/>
  <c r="A38" i="19"/>
  <c r="A16" i="9" l="1"/>
  <c r="A17" i="9"/>
  <c r="A18" i="9"/>
  <c r="A34" i="7"/>
  <c r="A36" i="9"/>
  <c r="A33" i="9"/>
  <c r="A34" i="9" s="1"/>
  <c r="A35" i="9" s="1"/>
  <c r="A30" i="10"/>
  <c r="A31" i="10" s="1"/>
  <c r="A32" i="10" s="1"/>
  <c r="A33" i="10" s="1"/>
  <c r="A41" i="7"/>
  <c r="A42" i="7" s="1"/>
  <c r="A43" i="7" s="1"/>
  <c r="A44" i="7" s="1"/>
  <c r="A45" i="7" s="1"/>
  <c r="A39" i="19"/>
  <c r="A40" i="19" s="1"/>
  <c r="A41" i="19" s="1"/>
  <c r="A42" i="19" s="1"/>
  <c r="A43" i="19" s="1"/>
  <c r="A44" i="19" s="1"/>
  <c r="A34" i="10" l="1"/>
  <c r="A35" i="10" s="1"/>
  <c r="A36" i="10" s="1"/>
  <c r="A38" i="10"/>
  <c r="A19" i="9"/>
  <c r="A21" i="9" s="1"/>
  <c r="A20" i="9"/>
  <c r="A46" i="7"/>
  <c r="A28" i="19"/>
  <c r="A29" i="19" s="1"/>
  <c r="A30" i="19"/>
  <c r="A31" i="19" s="1"/>
  <c r="A38" i="9"/>
  <c r="A39" i="9" s="1"/>
  <c r="A40" i="9" s="1"/>
  <c r="A41" i="9" s="1"/>
  <c r="A42" i="9" s="1"/>
  <c r="A43" i="9" s="1"/>
  <c r="A44" i="9" s="1"/>
  <c r="A45" i="9" s="1"/>
  <c r="A46" i="9" s="1"/>
  <c r="A47" i="9" s="1"/>
  <c r="A48" i="9" s="1"/>
  <c r="A49" i="9" s="1"/>
  <c r="A50" i="9" s="1"/>
  <c r="A51" i="9" s="1"/>
  <c r="A52" i="9" s="1"/>
  <c r="A53" i="9" s="1"/>
  <c r="A37" i="10"/>
  <c r="A50" i="7"/>
  <c r="A48" i="19"/>
  <c r="A45" i="19"/>
  <c r="A46" i="19" s="1"/>
  <c r="A47" i="19" s="1"/>
  <c r="C29" i="7"/>
  <c r="A47" i="7" l="1"/>
  <c r="A48" i="7" s="1"/>
  <c r="A49" i="7" s="1"/>
  <c r="A51" i="7"/>
  <c r="A54" i="9"/>
  <c r="A55" i="9" s="1"/>
  <c r="A56" i="9" s="1"/>
  <c r="A57" i="9" s="1"/>
  <c r="A58" i="9" s="1"/>
  <c r="A59" i="9" s="1"/>
  <c r="A39" i="10"/>
  <c r="A40" i="10" s="1"/>
  <c r="A41" i="10" s="1"/>
  <c r="A42" i="10" s="1"/>
  <c r="A43" i="10" s="1"/>
  <c r="A44" i="10" s="1"/>
  <c r="A45" i="10" s="1"/>
  <c r="A50" i="19"/>
  <c r="A51" i="19" s="1"/>
  <c r="A52" i="19" s="1"/>
  <c r="A53" i="19" s="1"/>
  <c r="A54" i="19" s="1"/>
  <c r="A55" i="19" s="1"/>
  <c r="A56" i="19" s="1"/>
  <c r="A52" i="7"/>
  <c r="A53" i="7" s="1"/>
  <c r="A54" i="7" s="1"/>
  <c r="A55" i="7" s="1"/>
  <c r="A56" i="7" s="1"/>
  <c r="A57" i="7" s="1"/>
  <c r="A58" i="7" s="1"/>
  <c r="B26" i="10"/>
  <c r="A57" i="19" l="1"/>
  <c r="A58" i="19" s="1"/>
  <c r="A59" i="19"/>
  <c r="A48" i="10"/>
  <c r="A49" i="10" s="1"/>
  <c r="A50" i="10" s="1"/>
  <c r="A51" i="10" s="1"/>
  <c r="A46" i="10"/>
  <c r="A47" i="10" s="1"/>
  <c r="A59" i="7"/>
  <c r="A60" i="7" s="1"/>
  <c r="A61" i="7"/>
  <c r="A62" i="7"/>
  <c r="A63" i="7" s="1"/>
  <c r="A60" i="9"/>
  <c r="A61" i="9"/>
  <c r="A62" i="9" s="1"/>
  <c r="A60" i="19"/>
  <c r="A61" i="19" s="1"/>
  <c r="B25" i="9"/>
  <c r="A52" i="10" l="1"/>
  <c r="A53" i="10" s="1"/>
  <c r="A54" i="10"/>
  <c r="A62" i="19"/>
  <c r="A63" i="19" s="1"/>
  <c r="A64" i="19" s="1"/>
  <c r="A65" i="19"/>
  <c r="A67" i="19" s="1"/>
  <c r="A64" i="7"/>
  <c r="A65" i="7" s="1"/>
  <c r="A66" i="7" s="1"/>
  <c r="A67" i="7"/>
  <c r="A69" i="7" s="1"/>
  <c r="A71" i="7" s="1"/>
  <c r="A77" i="7" s="1"/>
  <c r="A55" i="10"/>
  <c r="A56" i="10" s="1"/>
  <c r="A66" i="19" l="1"/>
  <c r="A68" i="19" s="1"/>
  <c r="A70" i="19" s="1"/>
  <c r="A57" i="10"/>
  <c r="A59" i="10" s="1"/>
  <c r="A58" i="10"/>
  <c r="A70" i="7"/>
  <c r="A68" i="7"/>
  <c r="A72" i="7"/>
  <c r="A73" i="7" s="1"/>
  <c r="A60" i="10" l="1"/>
  <c r="A61" i="10" s="1"/>
  <c r="A62" i="10" s="1"/>
  <c r="A63" i="10" s="1"/>
  <c r="A64" i="10"/>
  <c r="A65" i="10" s="1"/>
  <c r="A74" i="7"/>
  <c r="A75" i="7" s="1"/>
  <c r="A76" i="7" s="1"/>
  <c r="A78" i="7"/>
  <c r="D15" i="10"/>
  <c r="C25" i="7"/>
  <c r="A72" i="19"/>
  <c r="A73" i="19"/>
  <c r="F5" i="10"/>
  <c r="C66" i="7"/>
  <c r="E15" i="10" l="1"/>
  <c r="D12" i="10"/>
  <c r="E12" i="10" s="1"/>
  <c r="H20" i="11"/>
  <c r="H18" i="11"/>
  <c r="D66" i="18"/>
  <c r="D64" i="18"/>
  <c r="D85" i="10"/>
  <c r="D83" i="10"/>
  <c r="B80" i="10"/>
  <c r="B79" i="10"/>
  <c r="D67" i="9"/>
  <c r="D65" i="9"/>
  <c r="D54" i="18" l="1"/>
  <c r="D59" i="18" s="1"/>
  <c r="F59" i="18" s="1"/>
  <c r="A2" i="15"/>
  <c r="A2" i="18"/>
  <c r="A2" i="10"/>
  <c r="A2" i="9"/>
  <c r="C77" i="7" l="1"/>
  <c r="D44" i="19"/>
  <c r="E77" i="7" l="1"/>
  <c r="C45" i="7"/>
  <c r="C44" i="7"/>
  <c r="C30" i="7" l="1"/>
  <c r="D17" i="10" s="1"/>
  <c r="A2" i="11"/>
  <c r="N8" i="11" l="1"/>
  <c r="N9" i="11" s="1"/>
  <c r="D35" i="19" l="1"/>
  <c r="D75" i="19" s="1"/>
  <c r="F54" i="18"/>
  <c r="C37" i="7" l="1"/>
  <c r="D58" i="9" l="1"/>
  <c r="D57" i="9"/>
  <c r="D56" i="9"/>
  <c r="C33" i="7"/>
  <c r="C31" i="7"/>
  <c r="C61" i="7"/>
  <c r="C64" i="7"/>
  <c r="C65" i="7"/>
  <c r="C67" i="7"/>
  <c r="C69" i="7"/>
  <c r="C70" i="7"/>
  <c r="D59" i="10" l="1"/>
  <c r="D51" i="10"/>
  <c r="D58" i="10"/>
  <c r="E21" i="9" l="1"/>
  <c r="C63" i="7"/>
  <c r="C62" i="7"/>
  <c r="C59" i="7"/>
  <c r="C58" i="7"/>
  <c r="C57" i="7"/>
  <c r="C56" i="7"/>
  <c r="C55" i="7"/>
  <c r="D42" i="10" s="1"/>
  <c r="C54" i="7"/>
  <c r="D41" i="10" s="1"/>
  <c r="C53" i="7"/>
  <c r="D40" i="10" s="1"/>
  <c r="C52" i="7"/>
  <c r="D39" i="10" s="1"/>
  <c r="C50" i="7"/>
  <c r="C49" i="7"/>
  <c r="C48" i="7"/>
  <c r="C47" i="7"/>
  <c r="C20" i="7" l="1"/>
  <c r="C46" i="7"/>
  <c r="C39" i="7"/>
  <c r="C51" i="7" l="1"/>
  <c r="D28" i="19" l="1"/>
  <c r="G54" i="18" l="1"/>
  <c r="D27" i="19"/>
  <c r="D32" i="19" s="1"/>
  <c r="C38" i="7"/>
  <c r="D59" i="9" l="1"/>
  <c r="D61" i="9"/>
  <c r="D62" i="9"/>
  <c r="D55" i="9"/>
  <c r="D53" i="9"/>
  <c r="D52" i="9"/>
  <c r="D51" i="9"/>
  <c r="D50" i="9"/>
  <c r="D49" i="9"/>
  <c r="D48" i="9"/>
  <c r="D47" i="9"/>
  <c r="D45" i="9"/>
  <c r="D44" i="9"/>
  <c r="D43" i="9"/>
  <c r="D42" i="9"/>
  <c r="D41" i="9"/>
  <c r="D40" i="9"/>
  <c r="D38" i="9"/>
  <c r="D37" i="9"/>
  <c r="D36" i="9"/>
  <c r="D35" i="9"/>
  <c r="D34" i="9"/>
  <c r="D33" i="9"/>
  <c r="D24" i="9"/>
  <c r="D25" i="9"/>
  <c r="D30" i="9"/>
  <c r="D31" i="9"/>
  <c r="D19" i="9"/>
  <c r="D14" i="9"/>
  <c r="E14" i="9" s="1"/>
  <c r="D16" i="9"/>
  <c r="D18" i="9" l="1"/>
  <c r="D30" i="18"/>
  <c r="D8" i="18"/>
  <c r="D34" i="18" l="1"/>
  <c r="D23" i="9" l="1"/>
  <c r="D72" i="10"/>
  <c r="D73" i="10"/>
  <c r="D80" i="10"/>
  <c r="D79" i="10"/>
  <c r="D77" i="10"/>
  <c r="D76" i="10"/>
  <c r="D75" i="10"/>
  <c r="D71" i="10"/>
  <c r="D70" i="10"/>
  <c r="D69" i="10"/>
  <c r="D68" i="10"/>
  <c r="D65" i="10"/>
  <c r="D64" i="10"/>
  <c r="D63" i="10"/>
  <c r="D62" i="10"/>
  <c r="D61" i="10"/>
  <c r="D57" i="10"/>
  <c r="D56" i="10"/>
  <c r="D54" i="10"/>
  <c r="D53" i="10"/>
  <c r="D52" i="10"/>
  <c r="D50" i="10"/>
  <c r="D49" i="10"/>
  <c r="D48" i="10"/>
  <c r="D46" i="10"/>
  <c r="D45" i="10"/>
  <c r="D44" i="10"/>
  <c r="D43" i="10"/>
  <c r="D38" i="10"/>
  <c r="D37" i="10"/>
  <c r="D36" i="10"/>
  <c r="D35" i="10"/>
  <c r="D34" i="10"/>
  <c r="D31" i="10"/>
  <c r="D32" i="10"/>
  <c r="D25" i="10"/>
  <c r="D26" i="10"/>
  <c r="D24" i="10"/>
  <c r="D16" i="10"/>
  <c r="E16" i="10" s="1"/>
  <c r="D18" i="10"/>
  <c r="D19" i="10"/>
  <c r="D20" i="10"/>
  <c r="D21" i="10"/>
  <c r="E58" i="9"/>
  <c r="E57" i="9"/>
  <c r="D67" i="10" l="1"/>
  <c r="C67" i="10"/>
  <c r="D78" i="10"/>
  <c r="C74" i="10" l="1"/>
  <c r="C66" i="10" s="1"/>
  <c r="D74" i="10"/>
  <c r="D66" i="10" s="1"/>
  <c r="E75" i="10"/>
  <c r="E74" i="10" l="1"/>
  <c r="C42" i="7" l="1"/>
  <c r="E42" i="7" s="1"/>
  <c r="D28" i="9"/>
  <c r="C60" i="7" l="1"/>
  <c r="D46" i="9"/>
  <c r="C41" i="7"/>
  <c r="E41" i="7" s="1"/>
  <c r="D29" i="10"/>
  <c r="D27" i="9"/>
  <c r="E59" i="10"/>
  <c r="E58" i="10"/>
  <c r="E61" i="10"/>
  <c r="D47" i="10" l="1"/>
  <c r="D28" i="10"/>
  <c r="E80" i="10"/>
  <c r="E79" i="10"/>
  <c r="E73" i="10"/>
  <c r="E72" i="10"/>
  <c r="D29" i="9" l="1"/>
  <c r="D30" i="10" l="1"/>
  <c r="E69" i="10"/>
  <c r="E29" i="10" l="1"/>
  <c r="D60" i="10"/>
  <c r="C60" i="10"/>
  <c r="E30" i="10"/>
  <c r="E31" i="10"/>
  <c r="E32" i="10"/>
  <c r="C33" i="10"/>
  <c r="D33" i="10"/>
  <c r="E34" i="10"/>
  <c r="E35" i="10"/>
  <c r="E36" i="10"/>
  <c r="E37" i="10"/>
  <c r="E38" i="10"/>
  <c r="E39" i="10"/>
  <c r="E40" i="10"/>
  <c r="E41" i="10"/>
  <c r="E42" i="10"/>
  <c r="E43" i="10"/>
  <c r="E44" i="10"/>
  <c r="E45" i="10"/>
  <c r="E46" i="10"/>
  <c r="E47" i="10"/>
  <c r="E48" i="10"/>
  <c r="E49" i="10"/>
  <c r="E50" i="10"/>
  <c r="E51" i="10"/>
  <c r="E52" i="10"/>
  <c r="E53" i="10"/>
  <c r="E54" i="10"/>
  <c r="E56" i="10"/>
  <c r="E57" i="10"/>
  <c r="E62" i="10"/>
  <c r="E63" i="10"/>
  <c r="E64" i="10"/>
  <c r="E65" i="10"/>
  <c r="E68" i="10"/>
  <c r="E26" i="10"/>
  <c r="E28" i="10"/>
  <c r="C23" i="10" l="1"/>
  <c r="E60" i="10"/>
  <c r="E33" i="10"/>
  <c r="E67" i="10"/>
  <c r="C32" i="9"/>
  <c r="C22" i="9" s="1"/>
  <c r="E62" i="9"/>
  <c r="E61" i="9"/>
  <c r="E60" i="9"/>
  <c r="E59" i="9"/>
  <c r="E56" i="9"/>
  <c r="E55" i="9"/>
  <c r="E53" i="9"/>
  <c r="E52" i="9"/>
  <c r="E51" i="9"/>
  <c r="E50" i="9"/>
  <c r="E49" i="9"/>
  <c r="E48" i="9"/>
  <c r="E47" i="9"/>
  <c r="E46" i="9"/>
  <c r="E45" i="9"/>
  <c r="E44" i="9"/>
  <c r="E43" i="9"/>
  <c r="E42" i="9"/>
  <c r="E41" i="9"/>
  <c r="E40" i="9"/>
  <c r="E39" i="9"/>
  <c r="E38" i="9"/>
  <c r="E37" i="9"/>
  <c r="E36" i="9"/>
  <c r="E35" i="9"/>
  <c r="E34" i="9"/>
  <c r="E33" i="9"/>
  <c r="D32" i="9"/>
  <c r="E31" i="9"/>
  <c r="E30" i="9"/>
  <c r="E29" i="9"/>
  <c r="E28" i="9"/>
  <c r="E27" i="9"/>
  <c r="E25" i="9"/>
  <c r="E24" i="9"/>
  <c r="E23" i="9"/>
  <c r="E32" i="9" l="1"/>
  <c r="C17" i="9" l="1"/>
  <c r="C6" i="9" s="1"/>
  <c r="C78" i="10" l="1"/>
  <c r="C22" i="10" s="1"/>
  <c r="E77" i="10"/>
  <c r="E71" i="10"/>
  <c r="E70" i="10"/>
  <c r="E25" i="10"/>
  <c r="E24" i="10"/>
  <c r="E21" i="10"/>
  <c r="E20" i="10"/>
  <c r="E19" i="10"/>
  <c r="E18" i="10"/>
  <c r="E17" i="10"/>
  <c r="E20" i="9"/>
  <c r="E19" i="9"/>
  <c r="E18" i="9"/>
  <c r="D17" i="9"/>
  <c r="E16" i="9"/>
  <c r="E15" i="9"/>
  <c r="C63" i="9"/>
  <c r="C81" i="10" l="1"/>
  <c r="E66" i="10"/>
  <c r="E76" i="10"/>
  <c r="E78" i="10"/>
  <c r="E17" i="9"/>
  <c r="C19" i="7" l="1"/>
  <c r="E18" i="7" s="1"/>
  <c r="E6" i="10" l="1"/>
  <c r="D7" i="9"/>
  <c r="D6" i="9" s="1"/>
  <c r="D8" i="10"/>
  <c r="D7" i="10" s="1"/>
  <c r="E8" i="10" l="1"/>
  <c r="E7" i="10"/>
  <c r="E7" i="9"/>
  <c r="E6" i="9" l="1"/>
  <c r="C40" i="7" l="1"/>
  <c r="F75" i="19" l="1"/>
  <c r="F76" i="19" s="1"/>
  <c r="D26" i="9"/>
  <c r="E26" i="9" s="1"/>
  <c r="C36" i="7"/>
  <c r="C35" i="7" s="1"/>
  <c r="C94" i="7" s="1"/>
  <c r="D27" i="10"/>
  <c r="D22" i="9" l="1"/>
  <c r="E22" i="9" s="1"/>
  <c r="E27" i="10"/>
  <c r="D23" i="10"/>
  <c r="D63" i="9" l="1"/>
  <c r="E63" i="9" s="1"/>
  <c r="D22" i="10"/>
  <c r="E23" i="10"/>
  <c r="E22" i="10" l="1"/>
  <c r="D81" i="10"/>
  <c r="E81" i="10" s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Roza Abrahamyan</author>
  </authors>
  <commentList>
    <comment ref="C6" authorId="0" shapeId="0" xr:uid="{00000000-0006-0000-0300-000001000000}">
      <text>
        <r>
          <rPr>
            <b/>
            <sz val="9"/>
            <color indexed="81"/>
            <rFont val="Tahoma"/>
            <family val="2"/>
          </rPr>
          <t>Լրացնել տարեսկզբի ազատ մնացորդը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Rosa Abrahamyan</author>
  </authors>
  <commentList>
    <comment ref="B10" authorId="0" shapeId="0" xr:uid="{00000000-0006-0000-0600-000001000000}">
      <text>
        <r>
          <rPr>
            <b/>
            <sz val="9"/>
            <color indexed="81"/>
            <rFont val="Tahoma"/>
            <family val="2"/>
          </rPr>
          <t>Լրացնել հաստիքացուցակի թիվը (առանց հնոցապանի)՝ հազ.դրամ</t>
        </r>
      </text>
    </comment>
    <comment ref="H10" authorId="0" shapeId="0" xr:uid="{00000000-0006-0000-0600-000002000000}">
      <text>
        <r>
          <rPr>
            <b/>
            <sz val="9"/>
            <color indexed="81"/>
            <rFont val="Tahoma"/>
            <family val="2"/>
          </rPr>
          <t xml:space="preserve">Լրացնել խմբերի թիվը
</t>
        </r>
      </text>
    </comment>
  </commentList>
</comments>
</file>

<file path=xl/comments3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Roza Abrahamyan</author>
  </authors>
  <commentList>
    <comment ref="C8" authorId="0" shapeId="0" xr:uid="{00000000-0006-0000-0800-000001000000}">
      <text>
        <r>
          <rPr>
            <b/>
            <sz val="9"/>
            <color indexed="81"/>
            <rFont val="Tahoma"/>
            <family val="2"/>
          </rPr>
          <t>9 ամսվա համար ստացված ֆինանսավորում</t>
        </r>
      </text>
    </comment>
    <comment ref="C9" authorId="0" shapeId="0" xr:uid="{00000000-0006-0000-0800-000002000000}">
      <text>
        <r>
          <rPr>
            <sz val="9"/>
            <color indexed="81"/>
            <rFont val="Tahoma"/>
            <family val="2"/>
          </rPr>
          <t>Հոկտեմբեր ամսվա համար ստացված ֆինանսավորում</t>
        </r>
      </text>
    </comment>
  </commentList>
</comments>
</file>

<file path=xl/sharedStrings.xml><?xml version="1.0" encoding="utf-8"?>
<sst xmlns="http://schemas.openxmlformats.org/spreadsheetml/2006/main" count="595" uniqueCount="341">
  <si>
    <t>հազ.դրամ</t>
  </si>
  <si>
    <t>Կ.Տ</t>
  </si>
  <si>
    <t>ՏՆՕՐԵՆ՝</t>
  </si>
  <si>
    <t>հ/հ</t>
  </si>
  <si>
    <t xml:space="preserve">                 </t>
  </si>
  <si>
    <t>/ անուն, ազգանուն/</t>
  </si>
  <si>
    <t>ԳԼԽԱՎՈՐ ՀԱՇՎԱՊԱՀ՝</t>
  </si>
  <si>
    <t>I</t>
  </si>
  <si>
    <t xml:space="preserve">Վճարովի ծառայություններից </t>
  </si>
  <si>
    <t>Բանկի տոկոսից</t>
  </si>
  <si>
    <t>II</t>
  </si>
  <si>
    <t>Աշխատավարձի գծով, որից՝</t>
  </si>
  <si>
    <t>Էլեկտրաէներգիայի գծով</t>
  </si>
  <si>
    <t>Ջեռուցման գծով</t>
  </si>
  <si>
    <t>Սննդի գծով</t>
  </si>
  <si>
    <t>Ջրմուղ-կոյուղու գծով</t>
  </si>
  <si>
    <t>Աղբահանության գծով</t>
  </si>
  <si>
    <t>Ախտաբանության գծով</t>
  </si>
  <si>
    <t>Կապի գծով, այդ թվում`</t>
  </si>
  <si>
    <t>բաժանորդային վճար</t>
  </si>
  <si>
    <t>րոպեավճար</t>
  </si>
  <si>
    <t>ինտերնետ կապ</t>
  </si>
  <si>
    <t>Բանկային ծառայության գծով</t>
  </si>
  <si>
    <t>Գրասենյակային ապրանքների գծով</t>
  </si>
  <si>
    <t>Ընթացիկ վերանորոգման գծով</t>
  </si>
  <si>
    <t>Ջեռուցման համակարգի սպասարկման գծով</t>
  </si>
  <si>
    <t>Հիմնական միջոցների մաշվածության գծով, որից՝</t>
  </si>
  <si>
    <t>ԸՆԴԱՄԵՆԸ ԵԿԱՄՈՒՏՆԵՐ</t>
  </si>
  <si>
    <t>Տնտեսական ապրանքների գծով</t>
  </si>
  <si>
    <t>ԸՆԴԱՄԵՆԸ ԾԱԽՍԵՐ</t>
  </si>
  <si>
    <t>Հոդվածի անվանումը</t>
  </si>
  <si>
    <t>Դրամական միջոցների ազատ մնացորդը հաշվետու ժամանակաշրջանի սկզբին</t>
  </si>
  <si>
    <t>Դեբիտորական պարտքերից</t>
  </si>
  <si>
    <t>III</t>
  </si>
  <si>
    <t>Հարկային պարտավորությունների գծով, այդ թվում՝</t>
  </si>
  <si>
    <t>շահութահարկի գծով</t>
  </si>
  <si>
    <t>Կրեդիտորական պարտքի մարման գծով</t>
  </si>
  <si>
    <t>IV</t>
  </si>
  <si>
    <t>Դրամական միջոցների ազատ մնացորդը հաշվետու ժամանակաշրջանի վերջին</t>
  </si>
  <si>
    <t xml:space="preserve">Հաստատված է </t>
  </si>
  <si>
    <t>Ն  Ա  Խ  Ա  Հ  Ա  Շ  Ի  Վ</t>
  </si>
  <si>
    <t>Տարեկան</t>
  </si>
  <si>
    <t xml:space="preserve"> հազ. դրամ</t>
  </si>
  <si>
    <t>Գնումների համակարգողի ծառայության գծով</t>
  </si>
  <si>
    <t>էլ․ստորագրության գծով</t>
  </si>
  <si>
    <t>Բաժանորդագրության գծով</t>
  </si>
  <si>
    <t>Ուսումնական նյութերի գծով</t>
  </si>
  <si>
    <t>ԱԱՀ-ի գծով</t>
  </si>
  <si>
    <t>նախագծանախահաշվային փաստաթղթերի գծով</t>
  </si>
  <si>
    <t>Տարբերություն ավելացում (+) նվազեցում (-)</t>
  </si>
  <si>
    <t>Գումար
 /հազ.դրամ/</t>
  </si>
  <si>
    <t>Սպասարկման և կոմունալ համավճարների գծով</t>
  </si>
  <si>
    <t xml:space="preserve">  Տ Ե Ղ Ե Կ Ա Ն Ք</t>
  </si>
  <si>
    <t>ա)</t>
  </si>
  <si>
    <t xml:space="preserve">բ) </t>
  </si>
  <si>
    <t xml:space="preserve">գ) </t>
  </si>
  <si>
    <t xml:space="preserve">ընթացիկ, այդ թվում՝ </t>
  </si>
  <si>
    <t>կապիտալ, այդ թվում՝</t>
  </si>
  <si>
    <t>հիմնական միջոցի</t>
  </si>
  <si>
    <t>ամրացված գույքի (շենք)</t>
  </si>
  <si>
    <t>Սպասարկման և կոմունալ համավճարներից</t>
  </si>
  <si>
    <t>Վերապատրաստման գծով</t>
  </si>
  <si>
    <t>սպորտային գույք</t>
  </si>
  <si>
    <t>գրականություն</t>
  </si>
  <si>
    <t>Կաթսայատան սպասարկման գծով</t>
  </si>
  <si>
    <t>Այլ ծախսերի գծով</t>
  </si>
  <si>
    <t>ՏԵՂԵԿԱՆՔ</t>
  </si>
  <si>
    <t>Հոդվածի
 անվանումը</t>
  </si>
  <si>
    <t>ԸՆԴԱՄԵՆԸ</t>
  </si>
  <si>
    <t xml:space="preserve">ոչ ընթացիկ </t>
  </si>
  <si>
    <t xml:space="preserve">ընթացիկ </t>
  </si>
  <si>
    <t>Փոքրարժեք կամ արագամաշ առարկաների գծով</t>
  </si>
  <si>
    <t>Համակարգիչների տեխնիկական սպասարկման գծով</t>
  </si>
  <si>
    <t>Համակարգչային ծրագրի և կայքի սպասարկման գծով</t>
  </si>
  <si>
    <t>պայմանով (անհատույց) ստացված</t>
  </si>
  <si>
    <t xml:space="preserve">Չփոխհատուցվող հարկերի գծով </t>
  </si>
  <si>
    <t>ՀԱՎԵԼՈՒՐԴ (ՊԱԿԱՍՈՒՐԴ)</t>
  </si>
  <si>
    <t xml:space="preserve"> Տ Ե Ղ Ե Կ Ա Ն Ք</t>
  </si>
  <si>
    <t>Ընդամենը դրամական միջոցների ներհոսքեր, այդ թվում՝</t>
  </si>
  <si>
    <t>Ընդամենը դրամական միջոցների արտահոսքեր, այդ թվում՝</t>
  </si>
  <si>
    <t xml:space="preserve">չփոխհատուցվող հարկերի գծով </t>
  </si>
  <si>
    <t>Այլ արտահոսքերի գծով</t>
  </si>
  <si>
    <t>գրասենյակային և տնտեսական գույք</t>
  </si>
  <si>
    <t>համակարգչային սարքավորումներ / տեխնիկա</t>
  </si>
  <si>
    <t>մեքենաներ և սարքավորումներ</t>
  </si>
  <si>
    <t>Հիմնական միջոցների ձեռքբերում, այդ թվում՝</t>
  </si>
  <si>
    <t>Հիմնական միջոցների հիմնական վերանորոգում, 
այդ թվում՝</t>
  </si>
  <si>
    <t>Մինչև 3 տարեկան երեխայի խնամքում գտնվողի վճար</t>
  </si>
  <si>
    <t>Ընդամենը</t>
  </si>
  <si>
    <t>/ստորագրություն/</t>
  </si>
  <si>
    <t>/անուն, ազգանուն/</t>
  </si>
  <si>
    <t>կոմունալ վճարների վերաբերյալ</t>
  </si>
  <si>
    <t>Ամիսներ</t>
  </si>
  <si>
    <t>Գազ</t>
  </si>
  <si>
    <t xml:space="preserve">Էլ.էներգիա  </t>
  </si>
  <si>
    <t>հունվար</t>
  </si>
  <si>
    <t xml:space="preserve"> փետրվար</t>
  </si>
  <si>
    <t>մարտ</t>
  </si>
  <si>
    <t>ապրիլ</t>
  </si>
  <si>
    <t>մայիս</t>
  </si>
  <si>
    <t>հունիս</t>
  </si>
  <si>
    <t>հուլիս</t>
  </si>
  <si>
    <t>օգոստոս</t>
  </si>
  <si>
    <t>սեպտեմբեր</t>
  </si>
  <si>
    <t>հոկտեմբեր</t>
  </si>
  <si>
    <t xml:space="preserve">նոյեմբեր </t>
  </si>
  <si>
    <t>դեկտեմբեր</t>
  </si>
  <si>
    <t>/անուն, ազգանուն</t>
  </si>
  <si>
    <t>ավել</t>
  </si>
  <si>
    <t>10000 խմ =</t>
  </si>
  <si>
    <t>1 կվտ/ժամ    =</t>
  </si>
  <si>
    <t xml:space="preserve">մինչև </t>
  </si>
  <si>
    <t>h/h</t>
  </si>
  <si>
    <t>Սուբսիդիայից</t>
  </si>
  <si>
    <t>Ֆինանսական օգնությունից (օգնիր մանկապարտեզիդ)</t>
  </si>
  <si>
    <t>վճարովի ծառայության գծով</t>
  </si>
  <si>
    <t>Դեղորայքի գծով</t>
  </si>
  <si>
    <t>Բուժ.ծառայության գծով</t>
  </si>
  <si>
    <t>Հայտարարության գծով</t>
  </si>
  <si>
    <t>նոր տողեր ավելացնել 1.5 և 1.6 տողերի միջև</t>
  </si>
  <si>
    <t xml:space="preserve">Պայմանով ստացված ակտիվներից, այդ թվում՝  </t>
  </si>
  <si>
    <t>Խմբերի անվանումը</t>
  </si>
  <si>
    <t>Խմբերի 
քանակը</t>
  </si>
  <si>
    <t>կրտսեր առաջին Ա</t>
  </si>
  <si>
    <t>կրտսեր առաջին Բ</t>
  </si>
  <si>
    <t>կրտսեր առաջին Գ</t>
  </si>
  <si>
    <t>կրտսեր երկրորդ Բ</t>
  </si>
  <si>
    <t>միջին Ա</t>
  </si>
  <si>
    <t>միջին Բ</t>
  </si>
  <si>
    <t>միջին Գ</t>
  </si>
  <si>
    <t>ավագ Բ</t>
  </si>
  <si>
    <t xml:space="preserve">                                       Կ.Տ</t>
  </si>
  <si>
    <t xml:space="preserve">Ջուր </t>
  </si>
  <si>
    <t>ԵԿԱՄՈՒՏՆԵՐ, այդ թվում՝</t>
  </si>
  <si>
    <t>ԾԱԽՍԵՐ, այդ թվում՝</t>
  </si>
  <si>
    <t>հազ. դրամ</t>
  </si>
  <si>
    <t>Կազմակերպության անվանումը</t>
  </si>
  <si>
    <t>%</t>
  </si>
  <si>
    <t xml:space="preserve">Ամբողջը կոմունալ համավճար՝ </t>
  </si>
  <si>
    <t>տարեսկզբի դրամական միջոցների ազատ մնացորդի օգտագործում, այդ թվում՝</t>
  </si>
  <si>
    <t>ՀՀ</t>
  </si>
  <si>
    <t>Ընդամենը աշխատավարձի ֆոնդ</t>
  </si>
  <si>
    <t>Դեբիտորական պարտքերի և կրեդիտորական պարտավորությունների վերաբերյալ</t>
  </si>
  <si>
    <t>Պարտապանի (պարտատիրոջ) 
անվանումը</t>
  </si>
  <si>
    <t>Բովանդակությունը</t>
  </si>
  <si>
    <t>Գումարը</t>
  </si>
  <si>
    <t>Պարտքի (պարտավորության) առաջացման ամիս/տարի</t>
  </si>
  <si>
    <t>Դեբիտորական պարտքեր</t>
  </si>
  <si>
    <t>Տրված կանխավճարներ, այդ թվում՝</t>
  </si>
  <si>
    <t>«Գազպրոմ Արմենիա» ՓԲԸ</t>
  </si>
  <si>
    <t>ջեռուցման գծով</t>
  </si>
  <si>
    <t>«Հայաստանի Էլեկտրական ցանցեր» ՓԲԸ</t>
  </si>
  <si>
    <t>էլ.էներգիայի գծով</t>
  </si>
  <si>
    <t>«Վեոլիա Ջուր» ՓԲԸ</t>
  </si>
  <si>
    <t>ջրմուղ-կոյուղու գծով</t>
  </si>
  <si>
    <t>Երևան համայնքի բյուջե</t>
  </si>
  <si>
    <t>աղբահանության գծով</t>
  </si>
  <si>
    <t>ախտաբանության գծով</t>
  </si>
  <si>
    <t>կապի գծով</t>
  </si>
  <si>
    <t>«--------------------» հարկային տեսչություն</t>
  </si>
  <si>
    <t>եկամտային հարկի գծով</t>
  </si>
  <si>
    <t xml:space="preserve">սոցիալական վճարների գծով </t>
  </si>
  <si>
    <t>Կազմակերպության աշխատակիցներ</t>
  </si>
  <si>
    <t xml:space="preserve">աշխատավարձի գծով </t>
  </si>
  <si>
    <t>«---------------------»</t>
  </si>
  <si>
    <t>արհմիության վճարի գծով</t>
  </si>
  <si>
    <t>դրոշմանիշային վճար</t>
  </si>
  <si>
    <t>Դեբիտորական պարտքեր վաճարքների գծով, այդ թվում՝</t>
  </si>
  <si>
    <t>ուսման վճարի կամ վճարովի ծառայությունների գծով</t>
  </si>
  <si>
    <t>«----------------------»</t>
  </si>
  <si>
    <t>վարձակալության գծով</t>
  </si>
  <si>
    <t>կոմունալ համավճարների գծով</t>
  </si>
  <si>
    <t>Կրեդիտորական պարտավորություններ</t>
  </si>
  <si>
    <t>Ստացված կանխավճարներ, այդ թվում՝</t>
  </si>
  <si>
    <t>Գումարի չափը 
/հազ.դրամ/</t>
  </si>
  <si>
    <t>Նախահաշվին կից ներկայացնել դրամական միջոցների մնացորդի վերաբերյալ քաղվածքը</t>
  </si>
  <si>
    <t>ուսումնական պրակտիկայի
 գծով</t>
  </si>
  <si>
    <t>ամսական 
դրույքաչափ
 /դրամ/</t>
  </si>
  <si>
    <t>Երևանի բյուջեից կանխավճար</t>
  </si>
  <si>
    <t>սննդի գծով</t>
  </si>
  <si>
    <t>ջեռուցման համակարգի սպասարկման գծով</t>
  </si>
  <si>
    <t>x</t>
  </si>
  <si>
    <t>=</t>
  </si>
  <si>
    <t xml:space="preserve">Հավելված </t>
  </si>
  <si>
    <t>որից՝ «Օգնիր մանկապարտեզիդ» ծրագրի մնացորդ</t>
  </si>
  <si>
    <t xml:space="preserve">                                                    Կ.Տ</t>
  </si>
  <si>
    <t>վերջնահաշ
վարկի գծով</t>
  </si>
  <si>
    <t xml:space="preserve">փոխարինող
ների գծով </t>
  </si>
  <si>
    <t>Աշխատավարձ, որից՝</t>
  </si>
  <si>
    <t>«Տելեկոմ Արմենիա» ՓԲԸ</t>
  </si>
  <si>
    <t>պարտադիր նշել ինչի գծով է՝</t>
  </si>
  <si>
    <t>պարտադիր նշել ինչի համար է և Չ՛հավասարեցնել եկամուտ-ծախսին</t>
  </si>
  <si>
    <t>պարտադիր նշել ինչի համար է</t>
  </si>
  <si>
    <t>Ծանոթություն նախատեսվող ցուցանիշների վերաբերյալ</t>
  </si>
  <si>
    <t>Կազմակերպության անվանումը գրել լիարժեք /համաձայն կանոնադրության/</t>
  </si>
  <si>
    <t>200.47 դրամ</t>
  </si>
  <si>
    <r>
      <t xml:space="preserve">Կաթսայատան առկայության դեպքում </t>
    </r>
    <r>
      <rPr>
        <b/>
        <u/>
        <sz val="12"/>
        <rFont val="GHEA Grapalat"/>
        <family val="3"/>
      </rPr>
      <t>հնոցապանների</t>
    </r>
    <r>
      <rPr>
        <b/>
        <sz val="12"/>
        <rFont val="GHEA Grapalat"/>
        <family val="3"/>
      </rPr>
      <t xml:space="preserve"> </t>
    </r>
    <r>
      <rPr>
        <b/>
        <sz val="10"/>
        <rFont val="GHEA Grapalat"/>
        <family val="3"/>
      </rPr>
      <t>ամսական դրույքաչափի և  գիշերային ժամերի ու տոնական օրերի հավելումներ՝</t>
    </r>
  </si>
  <si>
    <r>
      <rPr>
        <b/>
        <u/>
        <sz val="12"/>
        <rFont val="GHEA Grapalat"/>
        <family val="3"/>
      </rPr>
      <t>Պահակների</t>
    </r>
    <r>
      <rPr>
        <b/>
        <sz val="10"/>
        <rFont val="GHEA Grapalat"/>
        <family val="3"/>
      </rPr>
      <t xml:space="preserve"> ամսական դրույքաչափի և  գիշերային ժամերի ու տոնական օրերի հավելումներ՝</t>
    </r>
  </si>
  <si>
    <t>1 խ/մ =</t>
  </si>
  <si>
    <t>53.48 դրամ</t>
  </si>
  <si>
    <t>ԵՐԵՎԱՆԻ ՔԱՂԱՔԱՊԵՏ՝</t>
  </si>
  <si>
    <t>143.7 դրամ</t>
  </si>
  <si>
    <t>ՀՀ ՀԾԿՀ-ի՝ 01.03.2022թ. 
հ.83-Ն որոշում</t>
  </si>
  <si>
    <t>ՀՀ ՀԾԿՀ-ի՝ 29.12.2021թ. 
հ.478-Ն որոշում</t>
  </si>
  <si>
    <t>նշված սյունը պարտադիր լրացնեն բոլոր ՀՈԱԿ-ները</t>
  </si>
  <si>
    <t>J13 վանդակ</t>
  </si>
  <si>
    <r>
      <rPr>
        <b/>
        <sz val="10"/>
        <color rgb="FFFF0000"/>
        <rFont val="GHEA Grapalat"/>
        <family val="3"/>
      </rPr>
      <t>«Օգնիր մանկապարտեզիդ» ծրագրի մնացորդը պարտադիր լրացնել  J 13 վանդակում՝</t>
    </r>
    <r>
      <rPr>
        <sz val="10"/>
        <rFont val="GHEA Grapalat"/>
        <family val="3"/>
      </rPr>
      <t xml:space="preserve">
</t>
    </r>
    <r>
      <rPr>
        <sz val="12"/>
        <rFont val="GHEA Grapalat"/>
        <family val="3"/>
      </rPr>
      <t>որից՝ «Օգնիր մանկապարտեզիդ» ծրագրի մնացորդ</t>
    </r>
  </si>
  <si>
    <t xml:space="preserve">Երևանի քաղաքապետի </t>
  </si>
  <si>
    <t xml:space="preserve">հ. __________- Ա որոշմամբ </t>
  </si>
  <si>
    <t xml:space="preserve">  հազ.դրամ </t>
  </si>
  <si>
    <t>Կրակմարիչների լիցքավորում</t>
  </si>
  <si>
    <t>Դուրսգրվող գույքի վերագնահատման գծով</t>
  </si>
  <si>
    <t>2024թ. գումարային (դրամ)</t>
  </si>
  <si>
    <t>երեխա-թիվ</t>
  </si>
  <si>
    <t>աշխատանքային օրեր՝ 253 օր, 1 երեխան օրական 500 դրամ, երեխաների թվաքանակը՝ փաստացի</t>
  </si>
  <si>
    <t>ՏԻԳՐԱՆ ԱՎԻՆՅԱՆ</t>
  </si>
  <si>
    <t>Այլ նպաստներ բյուջեից, որից՝</t>
  </si>
  <si>
    <t>վերապատրաստման գծով</t>
  </si>
  <si>
    <t>կամավոր ատեստավորման գծով</t>
  </si>
  <si>
    <t>Դրամաշնորհներ բյուջեից, որից՝</t>
  </si>
  <si>
    <t>կրթության առանձնահատուկ պայմանների կարիք ունեցող երեխաների գծով</t>
  </si>
  <si>
    <t>զինծառայողների երեխաների գծով</t>
  </si>
  <si>
    <t>հավելում
/հազ.դրամ/</t>
  </si>
  <si>
    <t>5 ամսվա</t>
  </si>
  <si>
    <t>հավելում 
/հազ.դրամ/</t>
  </si>
  <si>
    <t>12 ամսվա</t>
  </si>
  <si>
    <t>2024թ.  (խոր/մետր)</t>
  </si>
  <si>
    <t>2024թ.  (կվտ/ժամ)</t>
  </si>
  <si>
    <t>Կոմունալ համավճարներ /հազ.դրամ/</t>
  </si>
  <si>
    <t>X</t>
  </si>
  <si>
    <t>Ընդամենը ՀՈԱԿ</t>
  </si>
  <si>
    <t>107.1 դրամ</t>
  </si>
  <si>
    <t>ՀՀ ՀԾԿՀ-ի՝ 29.11.2023թ. 
հ.413-Ն որոշում</t>
  </si>
  <si>
    <t>խմբերի թիվ</t>
  </si>
  <si>
    <t>80
110
250</t>
  </si>
  <si>
    <t>կրտսեր խմբերի համար՝ 80.0 հդ
միջին խմբերի համար՝ 110.0 հդ
ավագ խմբերի համար՝ 250.0 հդ</t>
  </si>
  <si>
    <r>
      <t xml:space="preserve">Երեխաների </t>
    </r>
    <r>
      <rPr>
        <b/>
        <u/>
        <sz val="12"/>
        <rFont val="GHEA Grapalat"/>
        <family val="3"/>
      </rPr>
      <t xml:space="preserve">ցուցակային </t>
    </r>
    <r>
      <rPr>
        <b/>
        <sz val="10"/>
        <rFont val="GHEA Grapalat"/>
        <family val="3"/>
      </rPr>
      <t>թիվը</t>
    </r>
  </si>
  <si>
    <t>ջրի սուբսիդիա</t>
  </si>
  <si>
    <t>պարգևատրման գծով</t>
  </si>
  <si>
    <t>հիմնական միջոցների ձեռքբերման գծով</t>
  </si>
  <si>
    <r>
      <rPr>
        <b/>
        <i/>
        <u/>
        <sz val="10"/>
        <rFont val="GHEA Grapalat"/>
        <family val="3"/>
      </rPr>
      <t xml:space="preserve">2 ամսվա </t>
    </r>
    <r>
      <rPr>
        <sz val="10"/>
        <rFont val="GHEA Grapalat"/>
        <family val="3"/>
      </rPr>
      <t xml:space="preserve"> աշխատավարձի ֆոնդն ըստ հաստիքացուցակի </t>
    </r>
    <r>
      <rPr>
        <b/>
        <u/>
        <sz val="10"/>
        <rFont val="GHEA Grapalat"/>
        <family val="3"/>
      </rPr>
      <t>առանց հնոցապանի</t>
    </r>
  </si>
  <si>
    <t>հնոցապանների աշխատավարձ
(2 ամիս)</t>
  </si>
  <si>
    <t>հնոցապանների հավելում
(2 ամիս)</t>
  </si>
  <si>
    <t>պահակների հավելումներ
(2 ամիս)</t>
  </si>
  <si>
    <t>2 ամսվա</t>
  </si>
  <si>
    <t xml:space="preserve">Վճարովի ծառայություններից փաստացի դրամական մուտքեր </t>
  </si>
  <si>
    <t>Սննդի գծով 
 ծախս*</t>
  </si>
  <si>
    <t>Ամիսը</t>
  </si>
  <si>
    <t>Երեխա-թիվ</t>
  </si>
  <si>
    <t>օրերի քանակը</t>
  </si>
  <si>
    <t>1 երեխայի հաշվարկով օրական սննդի ծախս</t>
  </si>
  <si>
    <t>Ընդամենը ամսական/1000</t>
  </si>
  <si>
    <t>Ամբողջը</t>
  </si>
  <si>
    <r>
      <t xml:space="preserve">* Սննդի գծով ծախսերում </t>
    </r>
    <r>
      <rPr>
        <b/>
        <sz val="11"/>
        <rFont val="GHEA Grapalat"/>
        <family val="3"/>
      </rPr>
      <t>/սյունակ 5/</t>
    </r>
    <r>
      <rPr>
        <sz val="11"/>
        <rFont val="GHEA Grapalat"/>
        <family val="3"/>
      </rPr>
      <t xml:space="preserve"> անհրաժեշտ է լրացնել միայն մենյուներով կատարված և կանխատեսվող ծախսերը, այլ ոչ թե՝ հաշիվ ապրանքագրերով ձեռք բերված սննդի գումարը:</t>
    </r>
  </si>
  <si>
    <t>Հոկտեմբեր (փաստացի)</t>
  </si>
  <si>
    <t>Նոյեմբեր (կանխատեսում)</t>
  </si>
  <si>
    <t>Դեկտեմբեր (կանխատեսում)</t>
  </si>
  <si>
    <t>2024թ.  ֆինանսական մուտքերի վերաբերյալ</t>
  </si>
  <si>
    <t>Սուբսիդիայից ստացված փաստացի դրամական մուտքեր</t>
  </si>
  <si>
    <t>9 ամիս (փաստացի)</t>
  </si>
  <si>
    <t>2 ամսվա կանխատեսում</t>
  </si>
  <si>
    <t xml:space="preserve">«Հավելված </t>
  </si>
  <si>
    <t>Հաստատված է</t>
  </si>
  <si>
    <t>Երևանի քաղաքապետի</t>
  </si>
  <si>
    <r>
      <t xml:space="preserve">Հաշվետու  ժամանակաշրջանի  </t>
    </r>
    <r>
      <rPr>
        <b/>
        <u/>
        <sz val="10"/>
        <rFont val="GHEA Grapalat"/>
        <family val="3"/>
      </rPr>
      <t xml:space="preserve">հաստատված </t>
    </r>
    <r>
      <rPr>
        <sz val="10"/>
        <rFont val="GHEA Grapalat"/>
        <family val="3"/>
      </rPr>
      <t xml:space="preserve">նախահաշիվ </t>
    </r>
  </si>
  <si>
    <r>
      <t xml:space="preserve"> Հաշվետու  ժամանակաշրջանի 
</t>
    </r>
    <r>
      <rPr>
        <b/>
        <u/>
        <sz val="10"/>
        <rFont val="GHEA Grapalat"/>
        <family val="3"/>
      </rPr>
      <t xml:space="preserve">ճշտված 
</t>
    </r>
    <r>
      <rPr>
        <sz val="10"/>
        <rFont val="GHEA Grapalat"/>
        <family val="3"/>
      </rPr>
      <t xml:space="preserve">նախահաշիվ </t>
    </r>
  </si>
  <si>
    <t>նոր տողեր ավելացնել 69 և 70 տողերի միջև</t>
  </si>
  <si>
    <t>նոր տողեր ավելացնել 33 և 34 տողերի միջև</t>
  </si>
  <si>
    <t>նոր տողեր ավելացնել 56 և 57 տողերի միջև</t>
  </si>
  <si>
    <t>նոր տողեր ավելացնել 86 և 87 տողերի միջև</t>
  </si>
  <si>
    <t>կրտսեր առաջին Դ</t>
  </si>
  <si>
    <t>կրտսեր առաջին Ե</t>
  </si>
  <si>
    <t xml:space="preserve">կրտսեր երկրորդԱ  </t>
  </si>
  <si>
    <t xml:space="preserve">կրտսեր երկրորդ Գ </t>
  </si>
  <si>
    <t>կրտսեր երկրորդ Դ</t>
  </si>
  <si>
    <t>կրտսեր երկրորդ Ե /տարատարիք</t>
  </si>
  <si>
    <t>միջին Դ</t>
  </si>
  <si>
    <t>միջին Ե /տարատարիք</t>
  </si>
  <si>
    <t xml:space="preserve">ավագ Ա  </t>
  </si>
  <si>
    <t>ավագ Գ</t>
  </si>
  <si>
    <t>ավագ Դ</t>
  </si>
  <si>
    <t>ավագ Ե /տարատարիք</t>
  </si>
  <si>
    <t>Հատուկ ուսումնական (դիդակտիկ) նյութեր</t>
  </si>
  <si>
    <t>Քանակ</t>
  </si>
  <si>
    <t>Միավորի գին</t>
  </si>
  <si>
    <t>Արժեք</t>
  </si>
  <si>
    <t xml:space="preserve">2025թ. եկամուտների ու ծախսերի </t>
  </si>
  <si>
    <t xml:space="preserve">  2025թ. դրամական միջոցների հոսքերի</t>
  </si>
  <si>
    <t>2025թ. հաստատված և ճշտված եկամուտների ու ծախսերի նախահաշիվների համեմատական ցուցանիշների վերաբերյալ</t>
  </si>
  <si>
    <t xml:space="preserve"> 2025թ. հաստատված և ճշտված դրամական միջոցների հոսքերի նախահաշիվների համեմատական ցուցանիշների վերաբերյալ</t>
  </si>
  <si>
    <t xml:space="preserve"> 01. 01. 2024թ. – 31. 12. 2024թ.</t>
  </si>
  <si>
    <t>Դրամական միջոցների մնացորդ առ 01.01.2025թ.</t>
  </si>
  <si>
    <t>աշխատակիցների 2025թ. աշխատավարձի հաշվարկի վերաբերյալ</t>
  </si>
  <si>
    <r>
      <rPr>
        <b/>
        <i/>
        <u/>
        <sz val="10"/>
        <rFont val="GHEA Grapalat"/>
        <family val="3"/>
      </rPr>
      <t>10 ամսվա</t>
    </r>
    <r>
      <rPr>
        <sz val="10"/>
        <rFont val="GHEA Grapalat"/>
        <family val="3"/>
      </rPr>
      <t xml:space="preserve"> փաստացի հաշվարկված  աշխատավարձ</t>
    </r>
  </si>
  <si>
    <t>3 ամսվա</t>
  </si>
  <si>
    <t>10 ամսվա</t>
  </si>
  <si>
    <t>2025թ. խմբերի և երեխաների ցուցակային թվաքանակի վերաբերյալ 
(2025թ. սեպտեմբեր)</t>
  </si>
  <si>
    <t>ցուցակային</t>
  </si>
  <si>
    <r>
      <t xml:space="preserve">ԿԱՊԿՈՒ սաների մասով ստացված դրամաշնորհի գծով </t>
    </r>
    <r>
      <rPr>
        <b/>
        <i/>
        <u/>
        <sz val="12"/>
        <rFont val="GHEA Grapalat"/>
        <family val="3"/>
      </rPr>
      <t>2025թ. իրականացված</t>
    </r>
    <r>
      <rPr>
        <b/>
        <sz val="12"/>
        <rFont val="GHEA Grapalat"/>
        <family val="3"/>
      </rPr>
      <t xml:space="preserve"> ծախսերի վերաբերյալ</t>
    </r>
  </si>
  <si>
    <t>Հատուկ մանկավարժների դրույքների թիվը (փաստացի զբաղեցրած)</t>
  </si>
  <si>
    <t>2025թ.  (խոր/մետր)</t>
  </si>
  <si>
    <t>2025թ. գումարային (դրամ)</t>
  </si>
  <si>
    <t>2025թ.  (կվտ/ժամ)</t>
  </si>
  <si>
    <t>Ծառերի էտման գծով</t>
  </si>
  <si>
    <t>նոր տողեր ավելացնել  20 և 21 տողերի միջև</t>
  </si>
  <si>
    <t>նոր տողեր ավելացնել 20 և 21 տողերի միջև</t>
  </si>
  <si>
    <t>նոր տողեր ավելացնել 30 և 31 տողերի միջև</t>
  </si>
  <si>
    <t>Ծանոթություն</t>
  </si>
  <si>
    <t>Հատուկ մանկավարժների դրույքների թիվը (հաստիքացուցակով նախատեսված)</t>
  </si>
  <si>
    <t>Ձեռք բերված ապրանքի/ծառայության/հիմնական միջոցի անվանումը</t>
  </si>
  <si>
    <t>Արագամաշ</t>
  </si>
  <si>
    <t>Հիմնական միջոցներ</t>
  </si>
  <si>
    <t>Ծառայությունների/աշխատանքների ձեռքբերում</t>
  </si>
  <si>
    <t>Աշխատասենյակի ներքին հարդարման աշխատանքներ</t>
  </si>
  <si>
    <t xml:space="preserve"> կրտսեր առաջին խումբ (մինչև 3 տարեկան)</t>
  </si>
  <si>
    <t xml:space="preserve">միջին խումբ 4-5 տարեկան  </t>
  </si>
  <si>
    <t>ավագ խումբ 5-6 տարեկան</t>
  </si>
  <si>
    <t xml:space="preserve"> կրտսեր երկրորդ խումբ (3-4 տարեկան)</t>
  </si>
  <si>
    <t>«20» մայիսի, 2025թ.</t>
  </si>
  <si>
    <t xml:space="preserve">հ. 1992-Ա որոշմամբ </t>
  </si>
  <si>
    <t>նոր տողեր ավելացնել 67 և 68 տողերի միջև</t>
  </si>
  <si>
    <t>նոր տողեր ավելացնել 55 և 56 տողերի միջև</t>
  </si>
  <si>
    <t xml:space="preserve">_____. _____. 2025թ. </t>
  </si>
  <si>
    <t>Պրոեկտոր VievSonik PA503X</t>
  </si>
  <si>
    <t>Տպիչ CANON  MF754CDW գունավոր</t>
  </si>
  <si>
    <t>Անձնական համակարգիչ /նոթբուք/LENOVO IP SLIM  I3 1315U/256/16</t>
  </si>
  <si>
    <t>Լիա Մնացականյան</t>
  </si>
  <si>
    <t>Գոհարիկ Աբրահամյան</t>
  </si>
  <si>
    <t>2024թ. Դեկտեմբեր</t>
  </si>
  <si>
    <t>պարգևատրում</t>
  </si>
  <si>
    <t>Միջոցառման կազմակերպման գծով</t>
  </si>
  <si>
    <t>Տեսախցիկների տեղադրում</t>
  </si>
  <si>
    <t>Կապկու սաների մասով</t>
  </si>
  <si>
    <t>Պարգևատրման մասով</t>
  </si>
  <si>
    <t>այլ /անաշխատունակության թերթիկ/</t>
  </si>
  <si>
    <t>Հաշվարկվել է ըստ փաստացի ծախսերի</t>
  </si>
  <si>
    <r>
      <t xml:space="preserve">Այլ եկամուտներ  </t>
    </r>
    <r>
      <rPr>
        <sz val="10"/>
        <rFont val="GHEA Grapalat"/>
        <family val="3"/>
      </rPr>
      <t>/ջրի սուբսիդիա/</t>
    </r>
  </si>
  <si>
    <t>Կապկու սաների գումար /տեսախցիկների տեղադրում/</t>
  </si>
  <si>
    <t>Տեսախցիկներ/ տեղադրում/</t>
  </si>
  <si>
    <t xml:space="preserve">«Երևանի հ․150 մսուր-մանկապարտեզ» ՀՈԱԿ-ի </t>
  </si>
  <si>
    <t>»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</si>
</sst>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164" formatCode="0.0"/>
    <numFmt numFmtId="165" formatCode="#,##0.00_р_."/>
    <numFmt numFmtId="166" formatCode="#,##0.0"/>
    <numFmt numFmtId="167" formatCode="#,##0.0_р_."/>
    <numFmt numFmtId="168" formatCode="#,##0.000"/>
    <numFmt numFmtId="169" formatCode="#,##0.00000"/>
    <numFmt numFmtId="170" formatCode="#,##0_р_."/>
  </numFmts>
  <fonts count="67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20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1"/>
      <color indexed="9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sz val="11"/>
      <color indexed="62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60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8"/>
      <color indexed="56"/>
      <name val="Cambria"/>
      <family val="2"/>
      <charset val="204"/>
    </font>
    <font>
      <b/>
      <sz val="11"/>
      <color indexed="8"/>
      <name val="Calibri"/>
      <family val="2"/>
      <charset val="204"/>
    </font>
    <font>
      <sz val="11"/>
      <color indexed="10"/>
      <name val="Calibri"/>
      <family val="2"/>
      <charset val="204"/>
    </font>
    <font>
      <sz val="10"/>
      <name val="Arial"/>
      <family val="2"/>
    </font>
    <font>
      <sz val="10"/>
      <color indexed="8"/>
      <name val="MS Sans Serif"/>
      <family val="2"/>
      <charset val="204"/>
    </font>
    <font>
      <b/>
      <sz val="14"/>
      <name val="GHEA Grapalat"/>
      <family val="3"/>
    </font>
    <font>
      <sz val="10"/>
      <name val="GHEA Grapalat"/>
      <family val="3"/>
    </font>
    <font>
      <b/>
      <sz val="12"/>
      <name val="GHEA Grapalat"/>
      <family val="3"/>
    </font>
    <font>
      <sz val="9"/>
      <name val="GHEA Grapalat"/>
      <family val="3"/>
    </font>
    <font>
      <sz val="11"/>
      <name val="GHEA Grapalat"/>
      <family val="3"/>
    </font>
    <font>
      <sz val="12"/>
      <name val="GHEA Grapalat"/>
      <family val="3"/>
    </font>
    <font>
      <b/>
      <sz val="10"/>
      <name val="GHEA Grapalat"/>
      <family val="3"/>
    </font>
    <font>
      <b/>
      <sz val="11"/>
      <name val="GHEA Grapalat"/>
      <family val="3"/>
    </font>
    <font>
      <sz val="10"/>
      <color indexed="8"/>
      <name val="MS Sans Serif"/>
      <family val="2"/>
    </font>
    <font>
      <sz val="8"/>
      <name val="GHEA Grapalat"/>
      <family val="3"/>
    </font>
    <font>
      <sz val="11"/>
      <color theme="1"/>
      <name val="Calibri"/>
      <family val="2"/>
      <scheme val="minor"/>
    </font>
    <font>
      <b/>
      <u/>
      <sz val="12"/>
      <name val="GHEA Grapalat"/>
      <family val="3"/>
    </font>
    <font>
      <b/>
      <sz val="9"/>
      <name val="GHEA Grapalat"/>
      <family val="3"/>
    </font>
    <font>
      <b/>
      <sz val="11"/>
      <color theme="1"/>
      <name val="GHEA Grapalat"/>
      <family val="3"/>
    </font>
    <font>
      <sz val="11"/>
      <color theme="1"/>
      <name val="GHEA Grapalat"/>
      <family val="3"/>
    </font>
    <font>
      <sz val="10"/>
      <color theme="1"/>
      <name val="GHEA Grapalat"/>
      <family val="3"/>
    </font>
    <font>
      <b/>
      <sz val="12"/>
      <color theme="1"/>
      <name val="GHEA Grapalat"/>
      <family val="3"/>
    </font>
    <font>
      <b/>
      <sz val="10"/>
      <color theme="1"/>
      <name val="GHEA Grapalat"/>
      <family val="3"/>
    </font>
    <font>
      <sz val="12"/>
      <color theme="1"/>
      <name val="GHEA Grapalat"/>
      <family val="3"/>
    </font>
    <font>
      <sz val="11"/>
      <color theme="1"/>
      <name val="Calibri"/>
      <family val="2"/>
      <charset val="204"/>
      <scheme val="minor"/>
    </font>
    <font>
      <b/>
      <sz val="9"/>
      <color theme="1"/>
      <name val="GHEA Grapalat"/>
      <family val="3"/>
    </font>
    <font>
      <sz val="10"/>
      <name val="Arial AMU"/>
      <family val="2"/>
    </font>
    <font>
      <b/>
      <sz val="10"/>
      <name val="Arial AMU"/>
      <family val="2"/>
    </font>
    <font>
      <b/>
      <sz val="12"/>
      <name val="Arial AMU"/>
      <family val="2"/>
    </font>
    <font>
      <b/>
      <sz val="8"/>
      <name val="GHEA Grapalat"/>
      <family val="3"/>
    </font>
    <font>
      <b/>
      <u/>
      <sz val="10"/>
      <name val="GHEA Grapalat"/>
      <family val="3"/>
    </font>
    <font>
      <b/>
      <sz val="10"/>
      <color rgb="FFFF0000"/>
      <name val="GHEA Grapalat"/>
      <family val="3"/>
    </font>
    <font>
      <b/>
      <sz val="9"/>
      <color rgb="FFFF0000"/>
      <name val="GHEA Grapalat"/>
      <family val="3"/>
    </font>
    <font>
      <sz val="10"/>
      <color rgb="FFFF0000"/>
      <name val="GHEA Grapalat"/>
      <family val="3"/>
    </font>
    <font>
      <sz val="14"/>
      <name val="GHEA Grapalat"/>
      <family val="3"/>
    </font>
    <font>
      <i/>
      <sz val="11"/>
      <color rgb="FFFF0000"/>
      <name val="GHEA Grapalat"/>
      <family val="3"/>
    </font>
    <font>
      <b/>
      <i/>
      <u/>
      <sz val="10"/>
      <name val="GHEA Grapalat"/>
      <family val="3"/>
    </font>
    <font>
      <b/>
      <sz val="9"/>
      <color indexed="81"/>
      <name val="Tahoma"/>
      <family val="2"/>
    </font>
    <font>
      <b/>
      <sz val="16"/>
      <name val="GHEA Grapalat"/>
      <family val="3"/>
    </font>
    <font>
      <sz val="9"/>
      <color indexed="81"/>
      <name val="Tahoma"/>
      <family val="2"/>
    </font>
    <font>
      <b/>
      <i/>
      <sz val="9"/>
      <name val="GHEA Grapalat"/>
      <family val="3"/>
    </font>
    <font>
      <i/>
      <sz val="10"/>
      <name val="GHEA Grapalat"/>
      <family val="3"/>
    </font>
    <font>
      <i/>
      <sz val="12"/>
      <name val="GHEA Grapalat"/>
      <family val="3"/>
    </font>
    <font>
      <b/>
      <i/>
      <u/>
      <sz val="12"/>
      <name val="GHEA Grapalat"/>
      <family val="3"/>
    </font>
    <font>
      <b/>
      <i/>
      <sz val="10"/>
      <name val="GHEA Grapalat"/>
      <family val="3"/>
    </font>
  </fonts>
  <fills count="30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2" tint="-9.9978637043366805E-2"/>
        <bgColor indexed="64"/>
      </patternFill>
    </fill>
  </fills>
  <borders count="39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66">
    <xf numFmtId="0" fontId="0" fillId="0" borderId="0"/>
    <xf numFmtId="0" fontId="8" fillId="2" borderId="0" applyNumberFormat="0" applyBorder="0" applyAlignment="0" applyProtection="0"/>
    <xf numFmtId="0" fontId="8" fillId="3" borderId="0" applyNumberFormat="0" applyBorder="0" applyAlignment="0" applyProtection="0"/>
    <xf numFmtId="0" fontId="8" fillId="4" borderId="0" applyNumberFormat="0" applyBorder="0" applyAlignment="0" applyProtection="0"/>
    <xf numFmtId="0" fontId="8" fillId="5" borderId="0" applyNumberFormat="0" applyBorder="0" applyAlignment="0" applyProtection="0"/>
    <xf numFmtId="0" fontId="8" fillId="6" borderId="0" applyNumberFormat="0" applyBorder="0" applyAlignment="0" applyProtection="0"/>
    <xf numFmtId="0" fontId="8" fillId="7" borderId="0" applyNumberFormat="0" applyBorder="0" applyAlignment="0" applyProtection="0"/>
    <xf numFmtId="0" fontId="8" fillId="8" borderId="0" applyNumberFormat="0" applyBorder="0" applyAlignment="0" applyProtection="0"/>
    <xf numFmtId="0" fontId="8" fillId="9" borderId="0" applyNumberFormat="0" applyBorder="0" applyAlignment="0" applyProtection="0"/>
    <xf numFmtId="0" fontId="8" fillId="10" borderId="0" applyNumberFormat="0" applyBorder="0" applyAlignment="0" applyProtection="0"/>
    <xf numFmtId="0" fontId="8" fillId="5" borderId="0" applyNumberFormat="0" applyBorder="0" applyAlignment="0" applyProtection="0"/>
    <xf numFmtId="0" fontId="8" fillId="8" borderId="0" applyNumberFormat="0" applyBorder="0" applyAlignment="0" applyProtection="0"/>
    <xf numFmtId="0" fontId="8" fillId="11" borderId="0" applyNumberFormat="0" applyBorder="0" applyAlignment="0" applyProtection="0"/>
    <xf numFmtId="0" fontId="9" fillId="12" borderId="0" applyNumberFormat="0" applyBorder="0" applyAlignment="0" applyProtection="0"/>
    <xf numFmtId="0" fontId="9" fillId="9" borderId="0" applyNumberFormat="0" applyBorder="0" applyAlignment="0" applyProtection="0"/>
    <xf numFmtId="0" fontId="9" fillId="10" borderId="0" applyNumberFormat="0" applyBorder="0" applyAlignment="0" applyProtection="0"/>
    <xf numFmtId="0" fontId="9" fillId="13" borderId="0" applyNumberFormat="0" applyBorder="0" applyAlignment="0" applyProtection="0"/>
    <xf numFmtId="0" fontId="9" fillId="14" borderId="0" applyNumberFormat="0" applyBorder="0" applyAlignment="0" applyProtection="0"/>
    <xf numFmtId="0" fontId="9" fillId="15" borderId="0" applyNumberFormat="0" applyBorder="0" applyAlignment="0" applyProtection="0"/>
    <xf numFmtId="0" fontId="25" fillId="0" borderId="0"/>
    <xf numFmtId="0" fontId="7" fillId="0" borderId="0"/>
    <xf numFmtId="0" fontId="26" fillId="0" borderId="0"/>
    <xf numFmtId="0" fontId="9" fillId="16" borderId="0" applyNumberFormat="0" applyBorder="0" applyAlignment="0" applyProtection="0"/>
    <xf numFmtId="0" fontId="9" fillId="17" borderId="0" applyNumberFormat="0" applyBorder="0" applyAlignment="0" applyProtection="0"/>
    <xf numFmtId="0" fontId="9" fillId="18" borderId="0" applyNumberFormat="0" applyBorder="0" applyAlignment="0" applyProtection="0"/>
    <xf numFmtId="0" fontId="9" fillId="13" borderId="0" applyNumberFormat="0" applyBorder="0" applyAlignment="0" applyProtection="0"/>
    <xf numFmtId="0" fontId="9" fillId="14" borderId="0" applyNumberFormat="0" applyBorder="0" applyAlignment="0" applyProtection="0"/>
    <xf numFmtId="0" fontId="9" fillId="19" borderId="0" applyNumberFormat="0" applyBorder="0" applyAlignment="0" applyProtection="0"/>
    <xf numFmtId="0" fontId="18" fillId="7" borderId="1" applyNumberFormat="0" applyAlignment="0" applyProtection="0"/>
    <xf numFmtId="0" fontId="21" fillId="20" borderId="8" applyNumberFormat="0" applyAlignment="0" applyProtection="0"/>
    <xf numFmtId="0" fontId="11" fillId="20" borderId="1" applyNumberFormat="0" applyAlignment="0" applyProtection="0"/>
    <xf numFmtId="0" fontId="15" fillId="0" borderId="3" applyNumberFormat="0" applyFill="0" applyAlignment="0" applyProtection="0"/>
    <xf numFmtId="0" fontId="16" fillId="0" borderId="4" applyNumberFormat="0" applyFill="0" applyAlignment="0" applyProtection="0"/>
    <xf numFmtId="0" fontId="17" fillId="0" borderId="5" applyNumberFormat="0" applyFill="0" applyAlignment="0" applyProtection="0"/>
    <xf numFmtId="0" fontId="17" fillId="0" borderId="0" applyNumberFormat="0" applyFill="0" applyBorder="0" applyAlignment="0" applyProtection="0"/>
    <xf numFmtId="0" fontId="23" fillId="0" borderId="9" applyNumberFormat="0" applyFill="0" applyAlignment="0" applyProtection="0"/>
    <xf numFmtId="0" fontId="12" fillId="21" borderId="2" applyNumberFormat="0" applyAlignment="0" applyProtection="0"/>
    <xf numFmtId="0" fontId="22" fillId="0" borderId="0" applyNumberFormat="0" applyFill="0" applyBorder="0" applyAlignment="0" applyProtection="0"/>
    <xf numFmtId="0" fontId="20" fillId="22" borderId="0" applyNumberFormat="0" applyBorder="0" applyAlignment="0" applyProtection="0"/>
    <xf numFmtId="0" fontId="10" fillId="3" borderId="0" applyNumberFormat="0" applyBorder="0" applyAlignment="0" applyProtection="0"/>
    <xf numFmtId="0" fontId="13" fillId="0" borderId="0" applyNumberFormat="0" applyFill="0" applyBorder="0" applyAlignment="0" applyProtection="0"/>
    <xf numFmtId="0" fontId="7" fillId="23" borderId="7" applyNumberFormat="0" applyFont="0" applyAlignment="0" applyProtection="0"/>
    <xf numFmtId="0" fontId="19" fillId="0" borderId="6" applyNumberFormat="0" applyFill="0" applyAlignment="0" applyProtection="0"/>
    <xf numFmtId="0" fontId="24" fillId="0" borderId="0" applyNumberFormat="0" applyFill="0" applyBorder="0" applyAlignment="0" applyProtection="0"/>
    <xf numFmtId="0" fontId="14" fillId="4" borderId="0" applyNumberFormat="0" applyBorder="0" applyAlignment="0" applyProtection="0"/>
    <xf numFmtId="0" fontId="7" fillId="0" borderId="0"/>
    <xf numFmtId="0" fontId="7" fillId="0" borderId="0"/>
    <xf numFmtId="0" fontId="7" fillId="0" borderId="0"/>
    <xf numFmtId="0" fontId="35" fillId="0" borderId="0"/>
    <xf numFmtId="0" fontId="37" fillId="0" borderId="0"/>
    <xf numFmtId="0" fontId="7" fillId="0" borderId="0"/>
    <xf numFmtId="0" fontId="25" fillId="0" borderId="0"/>
    <xf numFmtId="0" fontId="7" fillId="0" borderId="0"/>
    <xf numFmtId="0" fontId="6" fillId="0" borderId="0"/>
    <xf numFmtId="0" fontId="46" fillId="0" borderId="0"/>
    <xf numFmtId="0" fontId="5" fillId="0" borderId="0"/>
    <xf numFmtId="0" fontId="5" fillId="0" borderId="0"/>
    <xf numFmtId="0" fontId="5" fillId="0" borderId="0"/>
    <xf numFmtId="0" fontId="4" fillId="0" borderId="0"/>
    <xf numFmtId="0" fontId="3" fillId="0" borderId="0"/>
    <xf numFmtId="0" fontId="25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1" fillId="0" borderId="0"/>
  </cellStyleXfs>
  <cellXfs count="519">
    <xf numFmtId="0" fontId="0" fillId="0" borderId="0" xfId="0"/>
    <xf numFmtId="0" fontId="28" fillId="0" borderId="0" xfId="45" applyFont="1" applyAlignment="1">
      <alignment vertical="center"/>
    </xf>
    <xf numFmtId="0" fontId="28" fillId="0" borderId="0" xfId="0" applyFont="1" applyAlignment="1" applyProtection="1">
      <alignment vertical="center"/>
      <protection locked="0"/>
    </xf>
    <xf numFmtId="0" fontId="27" fillId="0" borderId="0" xfId="20" applyFont="1" applyAlignment="1" applyProtection="1">
      <alignment horizontal="center" vertical="center"/>
      <protection locked="0"/>
    </xf>
    <xf numFmtId="0" fontId="27" fillId="0" borderId="0" xfId="20" applyFont="1" applyAlignment="1" applyProtection="1">
      <alignment vertical="center"/>
      <protection locked="0"/>
    </xf>
    <xf numFmtId="0" fontId="32" fillId="0" borderId="0" xfId="0" applyFont="1" applyAlignment="1" applyProtection="1">
      <alignment vertical="center"/>
      <protection locked="0"/>
    </xf>
    <xf numFmtId="0" fontId="32" fillId="0" borderId="0" xfId="20" applyFont="1" applyAlignment="1" applyProtection="1">
      <alignment vertical="center"/>
      <protection hidden="1"/>
    </xf>
    <xf numFmtId="0" fontId="28" fillId="0" borderId="0" xfId="20" applyFont="1" applyAlignment="1" applyProtection="1">
      <alignment horizontal="right" vertical="center"/>
      <protection hidden="1"/>
    </xf>
    <xf numFmtId="0" fontId="29" fillId="0" borderId="10" xfId="20" applyFont="1" applyBorder="1" applyAlignment="1" applyProtection="1">
      <alignment horizontal="center" vertical="center"/>
      <protection hidden="1"/>
    </xf>
    <xf numFmtId="0" fontId="29" fillId="0" borderId="10" xfId="20" applyFont="1" applyBorder="1" applyAlignment="1" applyProtection="1">
      <alignment horizontal="right" vertical="center"/>
      <protection hidden="1"/>
    </xf>
    <xf numFmtId="0" fontId="28" fillId="0" borderId="0" xfId="45" applyFont="1" applyAlignment="1" applyProtection="1">
      <alignment vertical="center"/>
      <protection locked="0"/>
    </xf>
    <xf numFmtId="0" fontId="28" fillId="0" borderId="0" xfId="45" applyFont="1" applyAlignment="1" applyProtection="1">
      <alignment vertical="center"/>
      <protection hidden="1"/>
    </xf>
    <xf numFmtId="0" fontId="32" fillId="0" borderId="0" xfId="45" applyFont="1" applyAlignment="1" applyProtection="1">
      <alignment vertical="center"/>
      <protection locked="0"/>
    </xf>
    <xf numFmtId="0" fontId="32" fillId="0" borderId="0" xfId="45" applyFont="1" applyAlignment="1" applyProtection="1">
      <alignment vertical="center"/>
      <protection hidden="1"/>
    </xf>
    <xf numFmtId="0" fontId="28" fillId="0" borderId="0" xfId="45" applyFont="1" applyAlignment="1" applyProtection="1">
      <alignment vertical="center" wrapText="1"/>
      <protection locked="0"/>
    </xf>
    <xf numFmtId="0" fontId="28" fillId="0" borderId="0" xfId="45" applyFont="1" applyAlignment="1" applyProtection="1">
      <alignment horizontal="center" vertical="center"/>
      <protection hidden="1"/>
    </xf>
    <xf numFmtId="0" fontId="28" fillId="0" borderId="0" xfId="45" applyFont="1" applyAlignment="1" applyProtection="1">
      <alignment horizontal="right" vertical="center"/>
      <protection hidden="1"/>
    </xf>
    <xf numFmtId="0" fontId="33" fillId="0" borderId="10" xfId="45" applyFont="1" applyBorder="1" applyAlignment="1" applyProtection="1">
      <alignment horizontal="center" vertical="center"/>
      <protection hidden="1"/>
    </xf>
    <xf numFmtId="164" fontId="28" fillId="0" borderId="10" xfId="45" applyNumberFormat="1" applyFont="1" applyBorder="1" applyAlignment="1" applyProtection="1">
      <alignment horizontal="center" vertical="center"/>
      <protection locked="0"/>
    </xf>
    <xf numFmtId="0" fontId="30" fillId="0" borderId="0" xfId="45" applyFont="1" applyAlignment="1" applyProtection="1">
      <alignment vertical="center"/>
      <protection hidden="1"/>
    </xf>
    <xf numFmtId="0" fontId="28" fillId="0" borderId="10" xfId="45" applyFont="1" applyBorder="1" applyAlignment="1">
      <alignment vertical="center"/>
    </xf>
    <xf numFmtId="164" fontId="28" fillId="0" borderId="10" xfId="45" applyNumberFormat="1" applyFont="1" applyBorder="1" applyAlignment="1" applyProtection="1">
      <alignment horizontal="center" vertical="center" wrapText="1"/>
      <protection locked="0"/>
    </xf>
    <xf numFmtId="0" fontId="33" fillId="0" borderId="0" xfId="45" applyFont="1" applyAlignment="1" applyProtection="1">
      <alignment vertical="center"/>
      <protection locked="0"/>
    </xf>
    <xf numFmtId="0" fontId="33" fillId="0" borderId="0" xfId="45" applyFont="1" applyAlignment="1" applyProtection="1">
      <alignment vertical="center"/>
      <protection hidden="1"/>
    </xf>
    <xf numFmtId="0" fontId="33" fillId="0" borderId="0" xfId="45" applyFont="1" applyAlignment="1" applyProtection="1">
      <alignment horizontal="center" vertical="center"/>
      <protection hidden="1"/>
    </xf>
    <xf numFmtId="164" fontId="33" fillId="0" borderId="0" xfId="45" applyNumberFormat="1" applyFont="1" applyAlignment="1" applyProtection="1">
      <alignment horizontal="center" vertical="center"/>
      <protection hidden="1"/>
    </xf>
    <xf numFmtId="0" fontId="29" fillId="0" borderId="0" xfId="45" applyFont="1" applyAlignment="1" applyProtection="1">
      <alignment vertical="center"/>
      <protection hidden="1"/>
    </xf>
    <xf numFmtId="0" fontId="29" fillId="0" borderId="10" xfId="20" applyFont="1" applyBorder="1" applyAlignment="1" applyProtection="1">
      <alignment horizontal="right" vertical="center"/>
      <protection locked="0"/>
    </xf>
    <xf numFmtId="0" fontId="32" fillId="0" borderId="0" xfId="0" applyFont="1" applyAlignment="1" applyProtection="1">
      <alignment horizontal="center" vertical="center"/>
      <protection locked="0"/>
    </xf>
    <xf numFmtId="0" fontId="32" fillId="0" borderId="0" xfId="0" applyFont="1" applyAlignment="1" applyProtection="1">
      <alignment vertical="center" wrapText="1"/>
      <protection locked="0"/>
    </xf>
    <xf numFmtId="0" fontId="29" fillId="0" borderId="0" xfId="0" applyFont="1" applyAlignment="1">
      <alignment vertical="center"/>
    </xf>
    <xf numFmtId="0" fontId="31" fillId="0" borderId="0" xfId="45" applyFont="1" applyAlignment="1" applyProtection="1">
      <alignment vertical="center"/>
      <protection locked="0"/>
    </xf>
    <xf numFmtId="0" fontId="31" fillId="0" borderId="0" xfId="45" applyFont="1" applyAlignment="1" applyProtection="1">
      <alignment vertical="center"/>
      <protection hidden="1"/>
    </xf>
    <xf numFmtId="0" fontId="29" fillId="0" borderId="10" xfId="45" applyFont="1" applyBorder="1" applyAlignment="1">
      <alignment horizontal="center" vertical="center" wrapText="1"/>
    </xf>
    <xf numFmtId="0" fontId="31" fillId="0" borderId="10" xfId="45" applyFont="1" applyBorder="1" applyAlignment="1" applyProtection="1">
      <alignment horizontal="center" vertical="center"/>
      <protection locked="0"/>
    </xf>
    <xf numFmtId="0" fontId="29" fillId="0" borderId="10" xfId="45" applyFont="1" applyBorder="1" applyAlignment="1" applyProtection="1">
      <alignment horizontal="center" vertical="center"/>
      <protection hidden="1"/>
    </xf>
    <xf numFmtId="0" fontId="28" fillId="0" borderId="13" xfId="45" applyFont="1" applyBorder="1" applyAlignment="1" applyProtection="1">
      <alignment horizontal="center" vertical="center" wrapText="1"/>
      <protection hidden="1"/>
    </xf>
    <xf numFmtId="0" fontId="31" fillId="0" borderId="0" xfId="0" applyFont="1" applyAlignment="1" applyProtection="1">
      <alignment vertical="center"/>
      <protection locked="0"/>
    </xf>
    <xf numFmtId="0" fontId="31" fillId="0" borderId="10" xfId="20" applyFont="1" applyBorder="1" applyAlignment="1" applyProtection="1">
      <alignment horizontal="center" vertical="center"/>
      <protection locked="0"/>
    </xf>
    <xf numFmtId="0" fontId="31" fillId="0" borderId="0" xfId="45" applyFont="1" applyAlignment="1">
      <alignment vertical="center"/>
    </xf>
    <xf numFmtId="0" fontId="32" fillId="0" borderId="0" xfId="0" applyFont="1" applyProtection="1">
      <protection locked="0"/>
    </xf>
    <xf numFmtId="0" fontId="29" fillId="0" borderId="0" xfId="0" applyFont="1" applyProtection="1">
      <protection locked="0"/>
    </xf>
    <xf numFmtId="0" fontId="28" fillId="0" borderId="0" xfId="0" applyFont="1" applyProtection="1">
      <protection locked="0"/>
    </xf>
    <xf numFmtId="0" fontId="28" fillId="0" borderId="0" xfId="0" applyFont="1" applyAlignment="1" applyProtection="1">
      <alignment horizontal="center" vertical="center"/>
      <protection locked="0"/>
    </xf>
    <xf numFmtId="0" fontId="33" fillId="0" borderId="13" xfId="20" applyFont="1" applyBorder="1" applyAlignment="1" applyProtection="1">
      <alignment horizontal="center" vertical="center"/>
      <protection hidden="1"/>
    </xf>
    <xf numFmtId="0" fontId="39" fillId="0" borderId="13" xfId="45" applyFont="1" applyBorder="1" applyAlignment="1" applyProtection="1">
      <alignment horizontal="center" vertical="center" wrapText="1"/>
      <protection hidden="1"/>
    </xf>
    <xf numFmtId="0" fontId="33" fillId="0" borderId="13" xfId="45" applyFont="1" applyBorder="1" applyAlignment="1" applyProtection="1">
      <alignment horizontal="center" vertical="center" wrapText="1"/>
      <protection hidden="1"/>
    </xf>
    <xf numFmtId="0" fontId="27" fillId="0" borderId="0" xfId="0" applyFont="1" applyProtection="1">
      <protection locked="0"/>
    </xf>
    <xf numFmtId="0" fontId="34" fillId="0" borderId="0" xfId="45" applyFont="1" applyAlignment="1" applyProtection="1">
      <alignment horizontal="center"/>
      <protection locked="0"/>
    </xf>
    <xf numFmtId="2" fontId="32" fillId="0" borderId="0" xfId="0" applyNumberFormat="1" applyFont="1" applyAlignment="1" applyProtection="1">
      <alignment horizontal="center" vertical="center"/>
      <protection locked="0"/>
    </xf>
    <xf numFmtId="0" fontId="29" fillId="0" borderId="0" xfId="0" applyFont="1" applyAlignment="1" applyProtection="1">
      <alignment horizontal="center" vertical="center"/>
      <protection locked="0"/>
    </xf>
    <xf numFmtId="0" fontId="34" fillId="0" borderId="0" xfId="45" applyFont="1" applyAlignment="1" applyProtection="1">
      <alignment horizontal="center" vertical="center"/>
      <protection locked="0"/>
    </xf>
    <xf numFmtId="0" fontId="31" fillId="0" borderId="0" xfId="45" applyFont="1" applyAlignment="1" applyProtection="1">
      <alignment horizontal="left" vertical="center"/>
      <protection locked="0"/>
    </xf>
    <xf numFmtId="0" fontId="32" fillId="0" borderId="0" xfId="0" applyFont="1" applyAlignment="1" applyProtection="1">
      <alignment horizontal="left" vertical="center"/>
      <protection locked="0"/>
    </xf>
    <xf numFmtId="0" fontId="27" fillId="0" borderId="0" xfId="20" applyFont="1" applyAlignment="1" applyProtection="1">
      <alignment horizontal="left" vertical="center"/>
      <protection locked="0"/>
    </xf>
    <xf numFmtId="0" fontId="28" fillId="0" borderId="0" xfId="0" applyFont="1" applyAlignment="1" applyProtection="1">
      <alignment horizontal="left" vertical="center"/>
      <protection locked="0"/>
    </xf>
    <xf numFmtId="2" fontId="32" fillId="0" borderId="0" xfId="0" applyNumberFormat="1" applyFont="1" applyAlignment="1" applyProtection="1">
      <alignment horizontal="left" vertical="center"/>
      <protection locked="0"/>
    </xf>
    <xf numFmtId="0" fontId="29" fillId="0" borderId="0" xfId="0" applyFont="1" applyAlignment="1" applyProtection="1">
      <alignment horizontal="left" vertical="center"/>
      <protection locked="0"/>
    </xf>
    <xf numFmtId="0" fontId="28" fillId="0" borderId="0" xfId="45" applyFont="1" applyAlignment="1" applyProtection="1">
      <alignment horizontal="center" vertical="center"/>
      <protection locked="0"/>
    </xf>
    <xf numFmtId="0" fontId="32" fillId="0" borderId="0" xfId="45" applyFont="1" applyAlignment="1" applyProtection="1">
      <alignment horizontal="center" vertical="center"/>
      <protection locked="0"/>
    </xf>
    <xf numFmtId="0" fontId="28" fillId="0" borderId="0" xfId="45" applyFont="1" applyAlignment="1" applyProtection="1">
      <alignment horizontal="center" vertical="center" wrapText="1"/>
      <protection locked="0"/>
    </xf>
    <xf numFmtId="0" fontId="30" fillId="0" borderId="0" xfId="45" applyFont="1" applyAlignment="1" applyProtection="1">
      <alignment horizontal="center" vertical="center"/>
      <protection locked="0"/>
    </xf>
    <xf numFmtId="0" fontId="31" fillId="0" borderId="0" xfId="45" applyFont="1" applyAlignment="1" applyProtection="1">
      <alignment horizontal="center" vertical="center"/>
      <protection locked="0"/>
    </xf>
    <xf numFmtId="0" fontId="29" fillId="0" borderId="0" xfId="45" applyFont="1" applyAlignment="1" applyProtection="1">
      <alignment horizontal="center" vertical="center"/>
      <protection locked="0"/>
    </xf>
    <xf numFmtId="0" fontId="28" fillId="0" borderId="0" xfId="45" applyFont="1" applyAlignment="1" applyProtection="1">
      <alignment horizontal="center"/>
      <protection locked="0"/>
    </xf>
    <xf numFmtId="0" fontId="32" fillId="0" borderId="0" xfId="45" applyFont="1" applyAlignment="1" applyProtection="1">
      <alignment horizontal="center"/>
      <protection locked="0"/>
    </xf>
    <xf numFmtId="0" fontId="30" fillId="0" borderId="0" xfId="45" applyFont="1" applyAlignment="1" applyProtection="1">
      <alignment horizontal="center"/>
      <protection locked="0"/>
    </xf>
    <xf numFmtId="0" fontId="31" fillId="0" borderId="0" xfId="45" applyFont="1" applyAlignment="1" applyProtection="1">
      <alignment horizontal="center"/>
      <protection locked="0"/>
    </xf>
    <xf numFmtId="0" fontId="29" fillId="0" borderId="0" xfId="45" applyFont="1" applyAlignment="1" applyProtection="1">
      <alignment horizontal="center"/>
      <protection locked="0"/>
    </xf>
    <xf numFmtId="0" fontId="28" fillId="0" borderId="0" xfId="45" applyFont="1" applyAlignment="1" applyProtection="1">
      <alignment horizontal="left" vertical="center"/>
      <protection locked="0"/>
    </xf>
    <xf numFmtId="0" fontId="28" fillId="0" borderId="0" xfId="45" applyFont="1" applyAlignment="1" applyProtection="1">
      <alignment horizontal="left" vertical="center" wrapText="1"/>
      <protection locked="0"/>
    </xf>
    <xf numFmtId="0" fontId="32" fillId="0" borderId="0" xfId="45" applyFont="1" applyAlignment="1" applyProtection="1">
      <alignment horizontal="left" vertical="center"/>
      <protection locked="0"/>
    </xf>
    <xf numFmtId="0" fontId="29" fillId="0" borderId="0" xfId="45" applyFont="1" applyAlignment="1" applyProtection="1">
      <alignment horizontal="left" vertical="center"/>
      <protection locked="0"/>
    </xf>
    <xf numFmtId="0" fontId="28" fillId="0" borderId="0" xfId="45" applyFont="1" applyAlignment="1">
      <alignment horizontal="center" vertical="center"/>
    </xf>
    <xf numFmtId="0" fontId="32" fillId="0" borderId="0" xfId="45" applyFont="1" applyAlignment="1">
      <alignment vertical="center"/>
    </xf>
    <xf numFmtId="164" fontId="28" fillId="0" borderId="0" xfId="45" applyNumberFormat="1" applyFont="1" applyAlignment="1" applyProtection="1">
      <alignment vertical="center"/>
      <protection locked="0"/>
    </xf>
    <xf numFmtId="164" fontId="28" fillId="0" borderId="0" xfId="45" applyNumberFormat="1" applyFont="1" applyAlignment="1" applyProtection="1">
      <alignment vertical="center"/>
      <protection hidden="1"/>
    </xf>
    <xf numFmtId="0" fontId="28" fillId="0" borderId="0" xfId="45" applyFont="1" applyAlignment="1" applyProtection="1">
      <alignment vertical="center"/>
      <protection locked="0" hidden="1"/>
    </xf>
    <xf numFmtId="164" fontId="28" fillId="0" borderId="0" xfId="45" applyNumberFormat="1" applyFont="1" applyAlignment="1" applyProtection="1">
      <alignment horizontal="center" vertical="center"/>
      <protection locked="0"/>
    </xf>
    <xf numFmtId="0" fontId="34" fillId="0" borderId="10" xfId="20" applyFont="1" applyBorder="1" applyAlignment="1" applyProtection="1">
      <alignment horizontal="right" vertical="center"/>
      <protection locked="0"/>
    </xf>
    <xf numFmtId="0" fontId="33" fillId="0" borderId="0" xfId="45" applyFont="1" applyAlignment="1">
      <alignment vertical="center"/>
    </xf>
    <xf numFmtId="0" fontId="29" fillId="0" borderId="0" xfId="0" applyFont="1" applyAlignment="1" applyProtection="1">
      <alignment vertical="center"/>
      <protection locked="0"/>
    </xf>
    <xf numFmtId="164" fontId="31" fillId="0" borderId="0" xfId="45" applyNumberFormat="1" applyFont="1" applyAlignment="1" applyProtection="1">
      <alignment vertical="center"/>
      <protection locked="0"/>
    </xf>
    <xf numFmtId="0" fontId="29" fillId="0" borderId="0" xfId="45" applyFont="1" applyAlignment="1" applyProtection="1">
      <alignment vertical="center"/>
      <protection locked="0"/>
    </xf>
    <xf numFmtId="0" fontId="29" fillId="0" borderId="0" xfId="45" applyFont="1" applyAlignment="1">
      <alignment vertical="center"/>
    </xf>
    <xf numFmtId="0" fontId="28" fillId="0" borderId="0" xfId="45" applyFont="1" applyAlignment="1" applyProtection="1">
      <alignment wrapText="1"/>
      <protection locked="0"/>
    </xf>
    <xf numFmtId="0" fontId="32" fillId="0" borderId="0" xfId="45" applyFont="1" applyAlignment="1" applyProtection="1">
      <alignment wrapText="1"/>
      <protection locked="0"/>
    </xf>
    <xf numFmtId="0" fontId="28" fillId="0" borderId="0" xfId="45" applyFont="1" applyProtection="1">
      <protection locked="0"/>
    </xf>
    <xf numFmtId="0" fontId="28" fillId="0" borderId="0" xfId="45" applyFont="1"/>
    <xf numFmtId="0" fontId="28" fillId="0" borderId="0" xfId="45" applyFont="1" applyAlignment="1">
      <alignment horizontal="right" vertical="center"/>
    </xf>
    <xf numFmtId="0" fontId="39" fillId="0" borderId="10" xfId="45" applyFont="1" applyBorder="1" applyAlignment="1">
      <alignment horizontal="center" vertical="center" wrapText="1"/>
    </xf>
    <xf numFmtId="0" fontId="39" fillId="0" borderId="16" xfId="45" applyFont="1" applyBorder="1" applyAlignment="1">
      <alignment horizontal="center" vertical="center" wrapText="1"/>
    </xf>
    <xf numFmtId="0" fontId="51" fillId="0" borderId="10" xfId="45" applyFont="1" applyBorder="1" applyAlignment="1">
      <alignment horizontal="center" vertical="center" wrapText="1"/>
    </xf>
    <xf numFmtId="0" fontId="39" fillId="0" borderId="0" xfId="45" applyFont="1" applyAlignment="1" applyProtection="1">
      <alignment vertical="center"/>
      <protection locked="0"/>
    </xf>
    <xf numFmtId="0" fontId="39" fillId="0" borderId="0" xfId="45" applyFont="1" applyAlignment="1">
      <alignment vertical="center"/>
    </xf>
    <xf numFmtId="0" fontId="33" fillId="0" borderId="10" xfId="45" applyFont="1" applyBorder="1" applyAlignment="1">
      <alignment horizontal="center" vertical="center" wrapText="1"/>
    </xf>
    <xf numFmtId="0" fontId="33" fillId="0" borderId="16" xfId="45" applyFont="1" applyBorder="1" applyAlignment="1">
      <alignment horizontal="center" vertical="center" wrapText="1"/>
    </xf>
    <xf numFmtId="164" fontId="33" fillId="0" borderId="10" xfId="45" applyNumberFormat="1" applyFont="1" applyBorder="1" applyAlignment="1">
      <alignment horizontal="center" vertical="center" wrapText="1"/>
    </xf>
    <xf numFmtId="164" fontId="33" fillId="0" borderId="10" xfId="45" applyNumberFormat="1" applyFont="1" applyBorder="1" applyAlignment="1" applyProtection="1">
      <alignment horizontal="center" vertical="center" wrapText="1"/>
      <protection locked="0"/>
    </xf>
    <xf numFmtId="0" fontId="28" fillId="0" borderId="10" xfId="45" applyFont="1" applyBorder="1" applyAlignment="1">
      <alignment horizontal="center" vertical="center" wrapText="1"/>
    </xf>
    <xf numFmtId="0" fontId="28" fillId="0" borderId="16" xfId="45" applyFont="1" applyBorder="1" applyAlignment="1">
      <alignment horizontal="left" vertical="center" wrapText="1"/>
    </xf>
    <xf numFmtId="0" fontId="28" fillId="0" borderId="16" xfId="45" applyFont="1" applyBorder="1" applyAlignment="1" applyProtection="1">
      <alignment horizontal="left" vertical="center" wrapText="1"/>
      <protection locked="0"/>
    </xf>
    <xf numFmtId="0" fontId="28" fillId="24" borderId="10" xfId="45" applyFont="1" applyFill="1" applyBorder="1" applyAlignment="1">
      <alignment horizontal="center" vertical="center" wrapText="1"/>
    </xf>
    <xf numFmtId="0" fontId="28" fillId="0" borderId="10" xfId="45" applyFont="1" applyBorder="1" applyAlignment="1" applyProtection="1">
      <alignment horizontal="center" vertical="center" wrapText="1"/>
      <protection locked="0"/>
    </xf>
    <xf numFmtId="164" fontId="28" fillId="0" borderId="10" xfId="45" applyNumberFormat="1" applyFont="1" applyBorder="1" applyAlignment="1">
      <alignment horizontal="center" vertical="center" wrapText="1"/>
    </xf>
    <xf numFmtId="2" fontId="28" fillId="0" borderId="10" xfId="45" applyNumberFormat="1" applyFont="1" applyBorder="1" applyAlignment="1">
      <alignment horizontal="center" vertical="center" wrapText="1"/>
    </xf>
    <xf numFmtId="0" fontId="33" fillId="0" borderId="16" xfId="45" applyFont="1" applyBorder="1" applyAlignment="1">
      <alignment horizontal="left" vertical="center" wrapText="1"/>
    </xf>
    <xf numFmtId="164" fontId="28" fillId="0" borderId="10" xfId="45" applyNumberFormat="1" applyFont="1" applyBorder="1" applyAlignment="1" applyProtection="1">
      <alignment vertical="center"/>
      <protection locked="0"/>
    </xf>
    <xf numFmtId="0" fontId="29" fillId="0" borderId="23" xfId="45" applyFont="1" applyBorder="1" applyAlignment="1">
      <alignment vertical="center"/>
    </xf>
    <xf numFmtId="0" fontId="29" fillId="0" borderId="10" xfId="45" applyFont="1" applyBorder="1" applyAlignment="1">
      <alignment horizontal="left" vertical="center" wrapText="1"/>
    </xf>
    <xf numFmtId="164" fontId="29" fillId="0" borderId="10" xfId="45" applyNumberFormat="1" applyFont="1" applyBorder="1" applyAlignment="1">
      <alignment horizontal="center" vertical="center" wrapText="1"/>
    </xf>
    <xf numFmtId="164" fontId="29" fillId="0" borderId="10" xfId="45" applyNumberFormat="1" applyFont="1" applyBorder="1" applyAlignment="1" applyProtection="1">
      <alignment horizontal="center" vertical="center" wrapText="1"/>
      <protection locked="0"/>
    </xf>
    <xf numFmtId="0" fontId="28" fillId="0" borderId="23" xfId="45" applyFont="1" applyBorder="1" applyAlignment="1" applyProtection="1">
      <alignment horizontal="left" vertical="center" wrapText="1"/>
      <protection locked="0"/>
    </xf>
    <xf numFmtId="0" fontId="29" fillId="0" borderId="10" xfId="45" applyFont="1" applyBorder="1" applyAlignment="1">
      <alignment horizontal="center" vertical="center"/>
    </xf>
    <xf numFmtId="0" fontId="29" fillId="0" borderId="10" xfId="45" applyFont="1" applyBorder="1" applyAlignment="1">
      <alignment vertical="center"/>
    </xf>
    <xf numFmtId="164" fontId="29" fillId="0" borderId="10" xfId="45" applyNumberFormat="1" applyFont="1" applyBorder="1" applyAlignment="1">
      <alignment horizontal="center" vertical="center"/>
    </xf>
    <xf numFmtId="164" fontId="29" fillId="0" borderId="10" xfId="45" applyNumberFormat="1" applyFont="1" applyBorder="1" applyAlignment="1" applyProtection="1">
      <alignment horizontal="center" vertical="center"/>
      <protection locked="0"/>
    </xf>
    <xf numFmtId="0" fontId="34" fillId="0" borderId="0" xfId="45" applyFont="1" applyAlignment="1">
      <alignment horizontal="center" vertical="center" wrapText="1"/>
    </xf>
    <xf numFmtId="0" fontId="33" fillId="0" borderId="10" xfId="45" applyFont="1" applyBorder="1" applyAlignment="1">
      <alignment horizontal="center" vertical="center"/>
    </xf>
    <xf numFmtId="0" fontId="29" fillId="0" borderId="10" xfId="45" applyFont="1" applyBorder="1" applyAlignment="1">
      <alignment vertical="center" wrapText="1"/>
    </xf>
    <xf numFmtId="0" fontId="33" fillId="0" borderId="0" xfId="45" applyFont="1" applyAlignment="1">
      <alignment horizontal="center" vertical="center"/>
    </xf>
    <xf numFmtId="0" fontId="33" fillId="0" borderId="0" xfId="45" applyFont="1" applyAlignment="1">
      <alignment horizontal="right" vertical="center"/>
    </xf>
    <xf numFmtId="0" fontId="33" fillId="0" borderId="0" xfId="45" applyFont="1" applyAlignment="1">
      <alignment vertical="center" wrapText="1"/>
    </xf>
    <xf numFmtId="0" fontId="33" fillId="0" borderId="0" xfId="45" applyFont="1" applyAlignment="1" applyProtection="1">
      <alignment vertical="center" wrapText="1"/>
      <protection locked="0"/>
    </xf>
    <xf numFmtId="0" fontId="28" fillId="0" borderId="10" xfId="0" applyFont="1" applyBorder="1" applyAlignment="1" applyProtection="1">
      <alignment horizontal="center" vertical="center" wrapText="1"/>
      <protection locked="0"/>
    </xf>
    <xf numFmtId="166" fontId="28" fillId="0" borderId="10" xfId="45" applyNumberFormat="1" applyFont="1" applyBorder="1" applyAlignment="1" applyProtection="1">
      <alignment horizontal="center" vertical="center" wrapText="1"/>
      <protection locked="0"/>
    </xf>
    <xf numFmtId="166" fontId="28" fillId="0" borderId="10" xfId="45" applyNumberFormat="1" applyFont="1" applyBorder="1" applyAlignment="1">
      <alignment horizontal="center" vertical="center"/>
    </xf>
    <xf numFmtId="166" fontId="28" fillId="0" borderId="10" xfId="45" applyNumberFormat="1" applyFont="1" applyBorder="1" applyAlignment="1" applyProtection="1">
      <alignment horizontal="center" vertical="center"/>
      <protection locked="0"/>
    </xf>
    <xf numFmtId="166" fontId="29" fillId="0" borderId="10" xfId="20" applyNumberFormat="1" applyFont="1" applyBorder="1" applyAlignment="1" applyProtection="1">
      <alignment horizontal="center" vertical="center"/>
      <protection locked="0"/>
    </xf>
    <xf numFmtId="0" fontId="33" fillId="0" borderId="23" xfId="45" applyFont="1" applyBorder="1" applyAlignment="1">
      <alignment horizontal="center" vertical="center" wrapText="1"/>
    </xf>
    <xf numFmtId="0" fontId="28" fillId="0" borderId="10" xfId="45" applyFont="1" applyBorder="1" applyAlignment="1">
      <alignment horizontal="center" vertical="center"/>
    </xf>
    <xf numFmtId="166" fontId="32" fillId="0" borderId="10" xfId="20" applyNumberFormat="1" applyFont="1" applyBorder="1" applyAlignment="1" applyProtection="1">
      <alignment horizontal="center" vertical="center"/>
      <protection locked="0"/>
    </xf>
    <xf numFmtId="166" fontId="32" fillId="0" borderId="10" xfId="20" applyNumberFormat="1" applyFont="1" applyBorder="1" applyAlignment="1">
      <alignment horizontal="center" vertical="center"/>
    </xf>
    <xf numFmtId="166" fontId="29" fillId="0" borderId="10" xfId="20" applyNumberFormat="1" applyFont="1" applyBorder="1" applyAlignment="1">
      <alignment horizontal="center" vertical="center"/>
    </xf>
    <xf numFmtId="166" fontId="32" fillId="0" borderId="10" xfId="45" applyNumberFormat="1" applyFont="1" applyBorder="1" applyAlignment="1" applyProtection="1">
      <alignment horizontal="center" vertical="center"/>
      <protection locked="0"/>
    </xf>
    <xf numFmtId="166" fontId="32" fillId="0" borderId="10" xfId="45" applyNumberFormat="1" applyFont="1" applyBorder="1" applyAlignment="1">
      <alignment horizontal="center" vertical="center"/>
    </xf>
    <xf numFmtId="166" fontId="32" fillId="0" borderId="10" xfId="45" applyNumberFormat="1" applyFont="1" applyBorder="1" applyAlignment="1" applyProtection="1">
      <alignment horizontal="center" vertical="center" wrapText="1"/>
      <protection locked="0"/>
    </xf>
    <xf numFmtId="166" fontId="32" fillId="0" borderId="10" xfId="45" applyNumberFormat="1" applyFont="1" applyBorder="1" applyAlignment="1">
      <alignment horizontal="center" vertical="center" wrapText="1"/>
    </xf>
    <xf numFmtId="166" fontId="28" fillId="0" borderId="10" xfId="45" applyNumberFormat="1" applyFont="1" applyBorder="1" applyAlignment="1">
      <alignment horizontal="center" vertical="center" wrapText="1"/>
    </xf>
    <xf numFmtId="166" fontId="32" fillId="0" borderId="28" xfId="0" applyNumberFormat="1" applyFont="1" applyBorder="1" applyAlignment="1" applyProtection="1">
      <alignment horizontal="center" vertical="center"/>
      <protection locked="0"/>
    </xf>
    <xf numFmtId="0" fontId="32" fillId="0" borderId="0" xfId="0" applyFont="1" applyAlignment="1" applyProtection="1">
      <alignment horizontal="left" vertical="center" wrapText="1"/>
      <protection locked="0"/>
    </xf>
    <xf numFmtId="0" fontId="53" fillId="0" borderId="0" xfId="0" applyFont="1" applyAlignment="1" applyProtection="1">
      <alignment horizontal="center"/>
      <protection locked="0"/>
    </xf>
    <xf numFmtId="166" fontId="29" fillId="0" borderId="10" xfId="45" applyNumberFormat="1" applyFont="1" applyBorder="1" applyAlignment="1">
      <alignment horizontal="center" vertical="center"/>
    </xf>
    <xf numFmtId="166" fontId="29" fillId="0" borderId="10" xfId="45" applyNumberFormat="1" applyFont="1" applyBorder="1" applyAlignment="1">
      <alignment horizontal="center" vertical="center" wrapText="1"/>
    </xf>
    <xf numFmtId="166" fontId="32" fillId="0" borderId="0" xfId="0" applyNumberFormat="1" applyFont="1" applyAlignment="1" applyProtection="1">
      <alignment horizontal="left" vertical="center"/>
      <protection locked="0"/>
    </xf>
    <xf numFmtId="164" fontId="33" fillId="0" borderId="0" xfId="45" applyNumberFormat="1" applyFont="1" applyAlignment="1" applyProtection="1">
      <alignment horizontal="center" vertical="center"/>
      <protection locked="0"/>
    </xf>
    <xf numFmtId="0" fontId="33" fillId="0" borderId="10" xfId="45" applyFont="1" applyBorder="1" applyAlignment="1" applyProtection="1">
      <alignment horizontal="center" vertical="center" wrapText="1"/>
      <protection hidden="1"/>
    </xf>
    <xf numFmtId="0" fontId="28" fillId="0" borderId="10" xfId="46" applyFont="1" applyBorder="1" applyAlignment="1" applyProtection="1">
      <alignment horizontal="center" vertical="center" wrapText="1"/>
      <protection locked="0"/>
    </xf>
    <xf numFmtId="166" fontId="56" fillId="0" borderId="10" xfId="46" applyNumberFormat="1" applyFont="1" applyBorder="1" applyAlignment="1" applyProtection="1">
      <alignment horizontal="center" vertical="center" wrapText="1"/>
      <protection locked="0"/>
    </xf>
    <xf numFmtId="0" fontId="48" fillId="0" borderId="0" xfId="45" applyFont="1" applyAlignment="1" applyProtection="1">
      <alignment vertical="center"/>
      <protection locked="0"/>
    </xf>
    <xf numFmtId="166" fontId="32" fillId="0" borderId="0" xfId="46" applyNumberFormat="1" applyFont="1" applyAlignment="1" applyProtection="1">
      <alignment horizontal="center" vertical="center" wrapText="1"/>
      <protection locked="0"/>
    </xf>
    <xf numFmtId="3" fontId="32" fillId="0" borderId="0" xfId="46" applyNumberFormat="1" applyFont="1" applyAlignment="1" applyProtection="1">
      <alignment horizontal="center" vertical="center" wrapText="1"/>
      <protection locked="0"/>
    </xf>
    <xf numFmtId="3" fontId="48" fillId="0" borderId="0" xfId="45" applyNumberFormat="1" applyFont="1" applyAlignment="1" applyProtection="1">
      <alignment vertical="center"/>
      <protection locked="0"/>
    </xf>
    <xf numFmtId="3" fontId="28" fillId="0" borderId="0" xfId="45" applyNumberFormat="1" applyFont="1" applyAlignment="1" applyProtection="1">
      <alignment horizontal="center" vertical="center"/>
      <protection locked="0"/>
    </xf>
    <xf numFmtId="3" fontId="28" fillId="0" borderId="0" xfId="45" applyNumberFormat="1" applyFont="1" applyAlignment="1" applyProtection="1">
      <alignment horizontal="left" vertical="center"/>
      <protection locked="0"/>
    </xf>
    <xf numFmtId="166" fontId="27" fillId="0" borderId="0" xfId="46" applyNumberFormat="1" applyFont="1" applyAlignment="1" applyProtection="1">
      <alignment horizontal="center" vertical="center" wrapText="1"/>
      <protection locked="0"/>
    </xf>
    <xf numFmtId="0" fontId="49" fillId="0" borderId="0" xfId="45" applyFont="1" applyAlignment="1" applyProtection="1">
      <alignment horizontal="center" vertical="center"/>
      <protection locked="0"/>
    </xf>
    <xf numFmtId="0" fontId="49" fillId="0" borderId="0" xfId="45" applyFont="1" applyAlignment="1" applyProtection="1">
      <alignment horizontal="center" vertical="center" wrapText="1"/>
      <protection locked="0"/>
    </xf>
    <xf numFmtId="0" fontId="29" fillId="0" borderId="0" xfId="45" applyFont="1" applyAlignment="1" applyProtection="1">
      <alignment horizontal="right" vertical="center" wrapText="1"/>
      <protection locked="0"/>
    </xf>
    <xf numFmtId="0" fontId="33" fillId="0" borderId="0" xfId="45" applyFont="1" applyAlignment="1" applyProtection="1">
      <alignment horizontal="center" vertical="center" wrapText="1"/>
      <protection locked="0"/>
    </xf>
    <xf numFmtId="164" fontId="29" fillId="0" borderId="0" xfId="46" applyNumberFormat="1" applyFont="1" applyAlignment="1" applyProtection="1">
      <alignment horizontal="right" vertical="center" wrapText="1"/>
      <protection locked="0"/>
    </xf>
    <xf numFmtId="0" fontId="39" fillId="0" borderId="0" xfId="45" applyFont="1" applyAlignment="1" applyProtection="1">
      <alignment horizontal="center" vertical="center" wrapText="1"/>
      <protection locked="0"/>
    </xf>
    <xf numFmtId="0" fontId="54" fillId="0" borderId="0" xfId="45" applyFont="1" applyAlignment="1" applyProtection="1">
      <alignment horizontal="center" vertical="center" wrapText="1"/>
      <protection locked="0"/>
    </xf>
    <xf numFmtId="0" fontId="50" fillId="0" borderId="0" xfId="45" applyFont="1" applyAlignment="1" applyProtection="1">
      <alignment vertical="center"/>
      <protection locked="0"/>
    </xf>
    <xf numFmtId="3" fontId="42" fillId="0" borderId="0" xfId="49" applyNumberFormat="1" applyFont="1" applyAlignment="1" applyProtection="1">
      <alignment horizontal="center" vertical="center" wrapText="1"/>
      <protection locked="0"/>
    </xf>
    <xf numFmtId="3" fontId="55" fillId="0" borderId="0" xfId="49" applyNumberFormat="1" applyFont="1" applyAlignment="1" applyProtection="1">
      <alignment horizontal="center" vertical="center" wrapText="1"/>
      <protection locked="0"/>
    </xf>
    <xf numFmtId="166" fontId="42" fillId="0" borderId="0" xfId="49" applyNumberFormat="1" applyFont="1" applyAlignment="1" applyProtection="1">
      <alignment horizontal="center" vertical="center" wrapText="1"/>
      <protection locked="0"/>
    </xf>
    <xf numFmtId="164" fontId="33" fillId="0" borderId="0" xfId="46" applyNumberFormat="1" applyFont="1" applyAlignment="1" applyProtection="1">
      <alignment horizontal="left" vertical="center" wrapText="1"/>
      <protection locked="0"/>
    </xf>
    <xf numFmtId="0" fontId="43" fillId="0" borderId="0" xfId="49" applyFont="1" applyAlignment="1" applyProtection="1">
      <alignment horizontal="center" vertical="center" wrapText="1"/>
      <protection locked="0"/>
    </xf>
    <xf numFmtId="0" fontId="29" fillId="0" borderId="0" xfId="49" applyFont="1" applyAlignment="1" applyProtection="1">
      <alignment horizontal="center" vertical="center" wrapText="1"/>
      <protection locked="0"/>
    </xf>
    <xf numFmtId="0" fontId="40" fillId="0" borderId="0" xfId="49" applyFont="1" applyAlignment="1" applyProtection="1">
      <alignment horizontal="center" vertical="center" wrapText="1"/>
      <protection locked="0"/>
    </xf>
    <xf numFmtId="0" fontId="30" fillId="0" borderId="0" xfId="49" applyFont="1" applyAlignment="1" applyProtection="1">
      <alignment horizontal="center" vertical="center" wrapText="1"/>
      <protection locked="0"/>
    </xf>
    <xf numFmtId="0" fontId="41" fillId="0" borderId="0" xfId="49" applyFont="1" applyAlignment="1" applyProtection="1">
      <alignment horizontal="center" vertical="center" wrapText="1"/>
      <protection locked="0"/>
    </xf>
    <xf numFmtId="166" fontId="29" fillId="0" borderId="10" xfId="45" applyNumberFormat="1" applyFont="1" applyBorder="1" applyAlignment="1" applyProtection="1">
      <alignment horizontal="center" vertical="center"/>
      <protection locked="0"/>
    </xf>
    <xf numFmtId="0" fontId="32" fillId="0" borderId="10" xfId="45" applyFont="1" applyBorder="1" applyAlignment="1" applyProtection="1">
      <alignment vertical="center" wrapText="1"/>
      <protection locked="0"/>
    </xf>
    <xf numFmtId="0" fontId="28" fillId="0" borderId="10" xfId="46" applyFont="1" applyBorder="1" applyAlignment="1">
      <alignment horizontal="center" vertical="center" wrapText="1"/>
    </xf>
    <xf numFmtId="0" fontId="31" fillId="0" borderId="10" xfId="46" applyFont="1" applyBorder="1" applyAlignment="1" applyProtection="1">
      <alignment horizontal="left" vertical="center" wrapText="1"/>
      <protection locked="0"/>
    </xf>
    <xf numFmtId="166" fontId="32" fillId="0" borderId="10" xfId="46" applyNumberFormat="1" applyFont="1" applyBorder="1" applyAlignment="1" applyProtection="1">
      <alignment horizontal="center" vertical="center" wrapText="1"/>
      <protection locked="0"/>
    </xf>
    <xf numFmtId="166" fontId="29" fillId="0" borderId="10" xfId="46" applyNumberFormat="1" applyFont="1" applyBorder="1" applyAlignment="1" applyProtection="1">
      <alignment horizontal="center" vertical="center" wrapText="1"/>
      <protection locked="0"/>
    </xf>
    <xf numFmtId="0" fontId="48" fillId="0" borderId="10" xfId="45" applyFont="1" applyBorder="1" applyAlignment="1" applyProtection="1">
      <alignment vertical="center"/>
      <protection locked="0"/>
    </xf>
    <xf numFmtId="0" fontId="29" fillId="0" borderId="10" xfId="45" applyFont="1" applyBorder="1" applyAlignment="1" applyProtection="1">
      <alignment horizontal="center" vertical="center"/>
      <protection locked="0"/>
    </xf>
    <xf numFmtId="166" fontId="27" fillId="0" borderId="10" xfId="46" applyNumberFormat="1" applyFont="1" applyBorder="1" applyAlignment="1" applyProtection="1">
      <alignment horizontal="center" vertical="center" wrapText="1"/>
      <protection locked="0"/>
    </xf>
    <xf numFmtId="0" fontId="39" fillId="24" borderId="10" xfId="45" applyFont="1" applyFill="1" applyBorder="1" applyAlignment="1" applyProtection="1">
      <alignment horizontal="center" vertical="center" wrapText="1"/>
      <protection locked="0"/>
    </xf>
    <xf numFmtId="0" fontId="39" fillId="0" borderId="10" xfId="45" applyFont="1" applyBorder="1" applyAlignment="1" applyProtection="1">
      <alignment horizontal="center" vertical="center" wrapText="1"/>
      <protection locked="0"/>
    </xf>
    <xf numFmtId="0" fontId="29" fillId="0" borderId="0" xfId="45" applyFont="1" applyAlignment="1">
      <alignment vertical="center" wrapText="1"/>
    </xf>
    <xf numFmtId="0" fontId="34" fillId="0" borderId="0" xfId="45" applyFont="1" applyAlignment="1" applyProtection="1">
      <alignment vertical="center"/>
      <protection locked="0"/>
    </xf>
    <xf numFmtId="0" fontId="28" fillId="0" borderId="0" xfId="0" applyFont="1" applyAlignment="1" applyProtection="1">
      <alignment wrapText="1"/>
      <protection locked="0"/>
    </xf>
    <xf numFmtId="0" fontId="28" fillId="0" borderId="0" xfId="45" applyFont="1" applyAlignment="1" applyProtection="1">
      <alignment vertical="center" wrapText="1"/>
      <protection hidden="1"/>
    </xf>
    <xf numFmtId="164" fontId="28" fillId="0" borderId="10" xfId="45" applyNumberFormat="1" applyFont="1" applyBorder="1" applyAlignment="1" applyProtection="1">
      <alignment vertical="center" wrapText="1"/>
      <protection locked="0"/>
    </xf>
    <xf numFmtId="0" fontId="33" fillId="0" borderId="0" xfId="45" applyFont="1" applyAlignment="1" applyProtection="1">
      <alignment vertical="center" wrapText="1"/>
      <protection hidden="1"/>
    </xf>
    <xf numFmtId="0" fontId="32" fillId="0" borderId="0" xfId="20" applyFont="1" applyAlignment="1" applyProtection="1">
      <alignment vertical="center" wrapText="1"/>
      <protection hidden="1"/>
    </xf>
    <xf numFmtId="0" fontId="28" fillId="0" borderId="13" xfId="20" applyFont="1" applyBorder="1" applyAlignment="1" applyProtection="1">
      <alignment horizontal="center" vertical="center"/>
      <protection hidden="1"/>
    </xf>
    <xf numFmtId="3" fontId="43" fillId="0" borderId="10" xfId="56" applyNumberFormat="1" applyFont="1" applyBorder="1" applyAlignment="1">
      <alignment horizontal="center" vertical="center" wrapText="1"/>
    </xf>
    <xf numFmtId="166" fontId="43" fillId="0" borderId="10" xfId="56" applyNumberFormat="1" applyFont="1" applyBorder="1" applyAlignment="1">
      <alignment horizontal="center" vertical="center" wrapText="1"/>
    </xf>
    <xf numFmtId="166" fontId="43" fillId="0" borderId="10" xfId="61" applyNumberFormat="1" applyFont="1" applyBorder="1" applyAlignment="1">
      <alignment horizontal="center" vertical="center" wrapText="1"/>
    </xf>
    <xf numFmtId="0" fontId="28" fillId="0" borderId="10" xfId="45" applyFont="1" applyBorder="1" applyAlignment="1" applyProtection="1">
      <alignment horizontal="left" vertical="center" wrapText="1"/>
      <protection locked="0"/>
    </xf>
    <xf numFmtId="0" fontId="31" fillId="0" borderId="0" xfId="45" applyFont="1" applyAlignment="1" applyProtection="1">
      <alignment horizontal="right" vertical="center"/>
      <protection locked="0"/>
    </xf>
    <xf numFmtId="0" fontId="57" fillId="0" borderId="0" xfId="45" applyFont="1" applyAlignment="1" applyProtection="1">
      <alignment horizontal="left" vertical="center" wrapText="1"/>
      <protection locked="0"/>
    </xf>
    <xf numFmtId="0" fontId="32" fillId="0" borderId="0" xfId="60" applyFont="1" applyAlignment="1" applyProtection="1">
      <alignment horizontal="center" vertical="center"/>
      <protection locked="0"/>
    </xf>
    <xf numFmtId="0" fontId="29" fillId="0" borderId="0" xfId="0" applyFont="1" applyAlignment="1" applyProtection="1">
      <alignment horizontal="left"/>
      <protection locked="0"/>
    </xf>
    <xf numFmtId="0" fontId="29" fillId="0" borderId="0" xfId="45" applyFont="1" applyProtection="1">
      <protection locked="0"/>
    </xf>
    <xf numFmtId="0" fontId="33" fillId="0" borderId="0" xfId="45" applyFont="1" applyAlignment="1">
      <alignment horizontal="right" wrapText="1"/>
    </xf>
    <xf numFmtId="0" fontId="33" fillId="0" borderId="0" xfId="45" applyFont="1"/>
    <xf numFmtId="0" fontId="39" fillId="0" borderId="0" xfId="45" applyFont="1" applyAlignment="1">
      <alignment horizontal="center"/>
    </xf>
    <xf numFmtId="0" fontId="29" fillId="0" borderId="0" xfId="49" applyFont="1" applyAlignment="1" applyProtection="1">
      <alignment horizontal="left" wrapText="1"/>
      <protection locked="0"/>
    </xf>
    <xf numFmtId="0" fontId="43" fillId="0" borderId="0" xfId="49" applyFont="1" applyAlignment="1" applyProtection="1">
      <alignment horizontal="center" wrapText="1"/>
      <protection locked="0"/>
    </xf>
    <xf numFmtId="0" fontId="38" fillId="0" borderId="0" xfId="49" applyFont="1" applyAlignment="1" applyProtection="1">
      <alignment wrapText="1"/>
      <protection locked="0"/>
    </xf>
    <xf numFmtId="0" fontId="33" fillId="0" borderId="0" xfId="49" applyFont="1" applyAlignment="1" applyProtection="1">
      <alignment horizontal="left" wrapText="1"/>
      <protection locked="0"/>
    </xf>
    <xf numFmtId="0" fontId="40" fillId="0" borderId="0" xfId="49" applyFont="1" applyAlignment="1" applyProtection="1">
      <alignment horizontal="center" wrapText="1"/>
      <protection locked="0"/>
    </xf>
    <xf numFmtId="0" fontId="30" fillId="0" borderId="0" xfId="49" applyFont="1" applyAlignment="1" applyProtection="1">
      <alignment horizontal="center" wrapText="1"/>
      <protection locked="0"/>
    </xf>
    <xf numFmtId="0" fontId="30" fillId="0" borderId="0" xfId="49" applyFont="1" applyAlignment="1" applyProtection="1">
      <alignment wrapText="1"/>
      <protection locked="0"/>
    </xf>
    <xf numFmtId="0" fontId="29" fillId="0" borderId="0" xfId="49" applyFont="1" applyAlignment="1" applyProtection="1">
      <alignment horizontal="left"/>
      <protection locked="0"/>
    </xf>
    <xf numFmtId="0" fontId="29" fillId="0" borderId="0" xfId="49" applyFont="1" applyAlignment="1" applyProtection="1">
      <alignment wrapText="1"/>
      <protection locked="0"/>
    </xf>
    <xf numFmtId="0" fontId="32" fillId="0" borderId="0" xfId="0" applyFont="1" applyAlignment="1" applyProtection="1">
      <alignment horizontal="center"/>
      <protection locked="0"/>
    </xf>
    <xf numFmtId="0" fontId="36" fillId="0" borderId="11" xfId="0" applyFont="1" applyBorder="1" applyAlignment="1" applyProtection="1">
      <alignment horizontal="center" vertical="center"/>
      <protection locked="0"/>
    </xf>
    <xf numFmtId="0" fontId="32" fillId="0" borderId="0" xfId="0" applyFont="1" applyAlignment="1" applyProtection="1">
      <alignment horizontal="right"/>
      <protection locked="0"/>
    </xf>
    <xf numFmtId="166" fontId="32" fillId="0" borderId="0" xfId="0" applyNumberFormat="1" applyFont="1" applyAlignment="1" applyProtection="1">
      <alignment horizontal="center" vertical="center"/>
      <protection locked="0"/>
    </xf>
    <xf numFmtId="0" fontId="29" fillId="0" borderId="0" xfId="0" applyFont="1" applyAlignment="1" applyProtection="1">
      <alignment horizontal="center"/>
      <protection locked="0"/>
    </xf>
    <xf numFmtId="0" fontId="32" fillId="0" borderId="0" xfId="0" applyFont="1" applyAlignment="1" applyProtection="1">
      <alignment horizontal="right" vertical="center"/>
      <protection locked="0"/>
    </xf>
    <xf numFmtId="166" fontId="32" fillId="0" borderId="0" xfId="20" applyNumberFormat="1" applyFont="1" applyAlignment="1" applyProtection="1">
      <alignment vertical="center"/>
      <protection locked="0"/>
    </xf>
    <xf numFmtId="166" fontId="32" fillId="0" borderId="0" xfId="0" applyNumberFormat="1" applyFont="1" applyAlignment="1" applyProtection="1">
      <alignment vertical="center"/>
      <protection locked="0"/>
    </xf>
    <xf numFmtId="0" fontId="36" fillId="0" borderId="11" xfId="0" applyFont="1" applyBorder="1" applyAlignment="1" applyProtection="1">
      <alignment vertical="center"/>
      <protection locked="0"/>
    </xf>
    <xf numFmtId="0" fontId="39" fillId="0" borderId="0" xfId="0" applyFont="1" applyAlignment="1" applyProtection="1">
      <alignment vertical="center"/>
      <protection locked="0"/>
    </xf>
    <xf numFmtId="0" fontId="32" fillId="0" borderId="10" xfId="45" applyFont="1" applyBorder="1" applyAlignment="1" applyProtection="1">
      <alignment horizontal="left" vertical="center" wrapText="1"/>
      <protection locked="0"/>
    </xf>
    <xf numFmtId="0" fontId="29" fillId="0" borderId="0" xfId="51" applyFont="1" applyAlignment="1" applyProtection="1">
      <alignment horizontal="right" vertical="center"/>
      <protection locked="0"/>
    </xf>
    <xf numFmtId="0" fontId="32" fillId="0" borderId="0" xfId="20" applyFont="1" applyProtection="1">
      <protection locked="0"/>
    </xf>
    <xf numFmtId="0" fontId="32" fillId="0" borderId="0" xfId="20" applyFont="1" applyAlignment="1" applyProtection="1">
      <alignment horizontal="center" wrapText="1"/>
      <protection locked="0"/>
    </xf>
    <xf numFmtId="0" fontId="32" fillId="0" borderId="0" xfId="20" applyFont="1" applyAlignment="1" applyProtection="1">
      <alignment wrapText="1"/>
      <protection locked="0"/>
    </xf>
    <xf numFmtId="166" fontId="32" fillId="24" borderId="10" xfId="46" applyNumberFormat="1" applyFont="1" applyFill="1" applyBorder="1" applyAlignment="1" applyProtection="1">
      <alignment horizontal="center" vertical="center" wrapText="1"/>
      <protection locked="0"/>
    </xf>
    <xf numFmtId="3" fontId="28" fillId="0" borderId="10" xfId="20" applyNumberFormat="1" applyFont="1" applyBorder="1" applyAlignment="1" applyProtection="1">
      <alignment horizontal="center" vertical="center" wrapText="1"/>
      <protection locked="0" hidden="1"/>
    </xf>
    <xf numFmtId="166" fontId="28" fillId="24" borderId="10" xfId="45" applyNumberFormat="1" applyFont="1" applyFill="1" applyBorder="1" applyAlignment="1" applyProtection="1">
      <alignment horizontal="center" vertical="center" wrapText="1"/>
      <protection locked="0"/>
    </xf>
    <xf numFmtId="0" fontId="29" fillId="0" borderId="0" xfId="60" applyFont="1" applyAlignment="1" applyProtection="1">
      <alignment horizontal="center" vertical="center"/>
      <protection locked="0"/>
    </xf>
    <xf numFmtId="0" fontId="29" fillId="0" borderId="0" xfId="60" applyFont="1" applyAlignment="1" applyProtection="1">
      <alignment horizontal="right" vertical="center"/>
      <protection locked="0"/>
    </xf>
    <xf numFmtId="0" fontId="29" fillId="0" borderId="0" xfId="60" applyFont="1" applyAlignment="1" applyProtection="1">
      <alignment horizontal="left" vertical="center"/>
      <protection locked="0"/>
    </xf>
    <xf numFmtId="3" fontId="28" fillId="26" borderId="0" xfId="45" applyNumberFormat="1" applyFont="1" applyFill="1" applyAlignment="1" applyProtection="1">
      <alignment horizontal="center" vertical="center"/>
      <protection locked="0"/>
    </xf>
    <xf numFmtId="166" fontId="32" fillId="26" borderId="0" xfId="46" applyNumberFormat="1" applyFont="1" applyFill="1" applyAlignment="1" applyProtection="1">
      <alignment horizontal="center" vertical="center" wrapText="1"/>
      <protection locked="0"/>
    </xf>
    <xf numFmtId="0" fontId="40" fillId="0" borderId="0" xfId="62" applyFont="1" applyAlignment="1">
      <alignment horizontal="center" vertical="center" wrapText="1"/>
    </xf>
    <xf numFmtId="0" fontId="29" fillId="0" borderId="0" xfId="62" applyFont="1" applyAlignment="1">
      <alignment horizontal="center" vertical="center" wrapText="1"/>
    </xf>
    <xf numFmtId="0" fontId="41" fillId="0" borderId="0" xfId="62" applyFont="1" applyAlignment="1">
      <alignment horizontal="center" vertical="center" wrapText="1"/>
    </xf>
    <xf numFmtId="0" fontId="43" fillId="0" borderId="10" xfId="62" applyFont="1" applyBorder="1" applyAlignment="1">
      <alignment horizontal="center" vertical="center" wrapText="1"/>
    </xf>
    <xf numFmtId="0" fontId="45" fillId="0" borderId="0" xfId="62" applyFont="1" applyAlignment="1">
      <alignment horizontal="center" vertical="center" wrapText="1"/>
    </xf>
    <xf numFmtId="0" fontId="44" fillId="0" borderId="10" xfId="63" applyFont="1" applyBorder="1" applyAlignment="1">
      <alignment horizontal="center" vertical="center" wrapText="1"/>
    </xf>
    <xf numFmtId="0" fontId="44" fillId="0" borderId="0" xfId="62" applyFont="1" applyAlignment="1">
      <alignment horizontal="center" vertical="center" wrapText="1"/>
    </xf>
    <xf numFmtId="0" fontId="42" fillId="0" borderId="10" xfId="62" applyFont="1" applyBorder="1" applyAlignment="1">
      <alignment horizontal="center" vertical="center" wrapText="1"/>
    </xf>
    <xf numFmtId="0" fontId="42" fillId="0" borderId="10" xfId="62" applyFont="1" applyBorder="1" applyAlignment="1">
      <alignment horizontal="left" vertical="center" wrapText="1"/>
    </xf>
    <xf numFmtId="166" fontId="45" fillId="0" borderId="10" xfId="46" applyNumberFormat="1" applyFont="1" applyBorder="1" applyAlignment="1">
      <alignment horizontal="center" vertical="center" wrapText="1"/>
    </xf>
    <xf numFmtId="3" fontId="45" fillId="0" borderId="10" xfId="62" applyNumberFormat="1" applyFont="1" applyBorder="1" applyAlignment="1" applyProtection="1">
      <alignment horizontal="center" vertical="center" wrapText="1"/>
      <protection locked="0"/>
    </xf>
    <xf numFmtId="166" fontId="45" fillId="0" borderId="10" xfId="62" applyNumberFormat="1" applyFont="1" applyBorder="1" applyAlignment="1" applyProtection="1">
      <alignment horizontal="center" vertical="center" wrapText="1"/>
      <protection locked="0"/>
    </xf>
    <xf numFmtId="3" fontId="45" fillId="0" borderId="10" xfId="62" applyNumberFormat="1" applyFont="1" applyBorder="1" applyAlignment="1">
      <alignment horizontal="center" vertical="center" wrapText="1"/>
    </xf>
    <xf numFmtId="166" fontId="45" fillId="0" borderId="10" xfId="62" applyNumberFormat="1" applyFont="1" applyBorder="1" applyAlignment="1">
      <alignment horizontal="center" vertical="center" wrapText="1"/>
    </xf>
    <xf numFmtId="0" fontId="42" fillId="24" borderId="10" xfId="62" applyFont="1" applyFill="1" applyBorder="1" applyAlignment="1">
      <alignment horizontal="left" vertical="center" wrapText="1"/>
    </xf>
    <xf numFmtId="166" fontId="41" fillId="0" borderId="10" xfId="62" applyNumberFormat="1" applyFont="1" applyBorder="1" applyAlignment="1" applyProtection="1">
      <alignment horizontal="center" vertical="center" wrapText="1"/>
      <protection locked="0"/>
    </xf>
    <xf numFmtId="0" fontId="41" fillId="0" borderId="10" xfId="62" applyFont="1" applyBorder="1" applyAlignment="1">
      <alignment horizontal="center" vertical="center" wrapText="1"/>
    </xf>
    <xf numFmtId="3" fontId="40" fillId="0" borderId="10" xfId="62" applyNumberFormat="1" applyFont="1" applyBorder="1" applyAlignment="1">
      <alignment horizontal="center" vertical="center" wrapText="1"/>
    </xf>
    <xf numFmtId="166" fontId="40" fillId="0" borderId="10" xfId="62" applyNumberFormat="1" applyFont="1" applyBorder="1" applyAlignment="1">
      <alignment horizontal="center" vertical="center" wrapText="1"/>
    </xf>
    <xf numFmtId="0" fontId="43" fillId="0" borderId="0" xfId="62" applyFont="1" applyAlignment="1">
      <alignment horizontal="center" vertical="center" wrapText="1"/>
    </xf>
    <xf numFmtId="1" fontId="40" fillId="0" borderId="0" xfId="62" applyNumberFormat="1" applyFont="1" applyAlignment="1">
      <alignment horizontal="center" vertical="center" wrapText="1"/>
    </xf>
    <xf numFmtId="164" fontId="40" fillId="0" borderId="0" xfId="62" applyNumberFormat="1" applyFont="1" applyAlignment="1">
      <alignment horizontal="center" vertical="center" wrapText="1"/>
    </xf>
    <xf numFmtId="0" fontId="40" fillId="0" borderId="0" xfId="62" applyFont="1" applyAlignment="1">
      <alignment horizontal="left" vertical="center" wrapText="1"/>
    </xf>
    <xf numFmtId="164" fontId="43" fillId="0" borderId="0" xfId="62" applyNumberFormat="1" applyFont="1" applyAlignment="1">
      <alignment horizontal="center" vertical="center" wrapText="1"/>
    </xf>
    <xf numFmtId="0" fontId="40" fillId="0" borderId="24" xfId="62" applyFont="1" applyBorder="1" applyAlignment="1">
      <alignment horizontal="center" vertical="center" wrapText="1"/>
    </xf>
    <xf numFmtId="0" fontId="47" fillId="0" borderId="25" xfId="62" applyFont="1" applyBorder="1" applyAlignment="1">
      <alignment horizontal="center" vertical="center" wrapText="1"/>
    </xf>
    <xf numFmtId="0" fontId="40" fillId="0" borderId="25" xfId="62" applyFont="1" applyBorder="1" applyAlignment="1">
      <alignment horizontal="center" vertical="center" wrapText="1"/>
    </xf>
    <xf numFmtId="164" fontId="44" fillId="0" borderId="26" xfId="62" applyNumberFormat="1" applyFont="1" applyBorder="1" applyAlignment="1">
      <alignment horizontal="center" vertical="center" wrapText="1"/>
    </xf>
    <xf numFmtId="0" fontId="40" fillId="0" borderId="26" xfId="62" applyFont="1" applyBorder="1" applyAlignment="1">
      <alignment horizontal="center" vertical="center" wrapText="1"/>
    </xf>
    <xf numFmtId="0" fontId="40" fillId="0" borderId="29" xfId="62" applyFont="1" applyBorder="1" applyAlignment="1">
      <alignment horizontal="center" vertical="center" wrapText="1"/>
    </xf>
    <xf numFmtId="0" fontId="41" fillId="0" borderId="14" xfId="62" applyFont="1" applyBorder="1" applyAlignment="1">
      <alignment horizontal="center" vertical="center" wrapText="1"/>
    </xf>
    <xf numFmtId="0" fontId="41" fillId="0" borderId="10" xfId="62" applyFont="1" applyBorder="1" applyAlignment="1" applyProtection="1">
      <alignment horizontal="left" vertical="center" wrapText="1"/>
      <protection locked="0"/>
    </xf>
    <xf numFmtId="166" fontId="45" fillId="0" borderId="15" xfId="62" applyNumberFormat="1" applyFont="1" applyBorder="1" applyAlignment="1" applyProtection="1">
      <alignment horizontal="center" vertical="center" wrapText="1"/>
      <protection locked="0"/>
    </xf>
    <xf numFmtId="166" fontId="41" fillId="0" borderId="14" xfId="62" applyNumberFormat="1" applyFont="1" applyBorder="1" applyAlignment="1" applyProtection="1">
      <alignment horizontal="center" vertical="center" wrapText="1"/>
      <protection locked="0"/>
    </xf>
    <xf numFmtId="166" fontId="41" fillId="0" borderId="15" xfId="62" applyNumberFormat="1" applyFont="1" applyBorder="1" applyAlignment="1" applyProtection="1">
      <alignment horizontal="center" vertical="center" wrapText="1"/>
      <protection locked="0"/>
    </xf>
    <xf numFmtId="166" fontId="41" fillId="0" borderId="16" xfId="62" applyNumberFormat="1" applyFont="1" applyBorder="1" applyAlignment="1" applyProtection="1">
      <alignment horizontal="center" vertical="center" wrapText="1"/>
      <protection locked="0"/>
    </xf>
    <xf numFmtId="0" fontId="42" fillId="0" borderId="14" xfId="62" applyFont="1" applyBorder="1" applyAlignment="1">
      <alignment horizontal="center" vertical="center" wrapText="1"/>
    </xf>
    <xf numFmtId="0" fontId="42" fillId="0" borderId="10" xfId="62" applyFont="1" applyBorder="1" applyAlignment="1" applyProtection="1">
      <alignment horizontal="left" vertical="center"/>
      <protection locked="0"/>
    </xf>
    <xf numFmtId="166" fontId="42" fillId="0" borderId="10" xfId="62" applyNumberFormat="1" applyFont="1" applyBorder="1" applyAlignment="1" applyProtection="1">
      <alignment horizontal="center" vertical="center" wrapText="1"/>
      <protection locked="0"/>
    </xf>
    <xf numFmtId="166" fontId="42" fillId="0" borderId="15" xfId="62" applyNumberFormat="1" applyFont="1" applyBorder="1" applyAlignment="1" applyProtection="1">
      <alignment horizontal="center" vertical="center" wrapText="1"/>
      <protection locked="0"/>
    </xf>
    <xf numFmtId="166" fontId="42" fillId="0" borderId="14" xfId="62" applyNumberFormat="1" applyFont="1" applyBorder="1" applyAlignment="1" applyProtection="1">
      <alignment horizontal="center" vertical="center" wrapText="1"/>
      <protection locked="0"/>
    </xf>
    <xf numFmtId="166" fontId="42" fillId="0" borderId="16" xfId="62" applyNumberFormat="1" applyFont="1" applyBorder="1" applyAlignment="1" applyProtection="1">
      <alignment horizontal="center" vertical="center" wrapText="1"/>
      <protection locked="0"/>
    </xf>
    <xf numFmtId="0" fontId="40" fillId="0" borderId="14" xfId="62" applyFont="1" applyBorder="1" applyAlignment="1">
      <alignment horizontal="center" vertical="center" wrapText="1"/>
    </xf>
    <xf numFmtId="0" fontId="40" fillId="0" borderId="10" xfId="62" applyFont="1" applyBorder="1" applyAlignment="1">
      <alignment horizontal="left" vertical="center"/>
    </xf>
    <xf numFmtId="166" fontId="40" fillId="0" borderId="15" xfId="62" applyNumberFormat="1" applyFont="1" applyBorder="1" applyAlignment="1">
      <alignment horizontal="center" vertical="center" wrapText="1"/>
    </xf>
    <xf numFmtId="166" fontId="40" fillId="0" borderId="14" xfId="62" applyNumberFormat="1" applyFont="1" applyBorder="1" applyAlignment="1">
      <alignment horizontal="center" vertical="center" wrapText="1"/>
    </xf>
    <xf numFmtId="166" fontId="40" fillId="0" borderId="16" xfId="62" applyNumberFormat="1" applyFont="1" applyBorder="1" applyAlignment="1">
      <alignment horizontal="center" vertical="center" wrapText="1"/>
    </xf>
    <xf numFmtId="0" fontId="40" fillId="0" borderId="19" xfId="62" applyFont="1" applyBorder="1" applyAlignment="1">
      <alignment horizontal="center" vertical="center" wrapText="1"/>
    </xf>
    <xf numFmtId="0" fontId="40" fillId="0" borderId="20" xfId="62" applyFont="1" applyBorder="1" applyAlignment="1">
      <alignment horizontal="left" vertical="center"/>
    </xf>
    <xf numFmtId="166" fontId="40" fillId="0" borderId="20" xfId="62" applyNumberFormat="1" applyFont="1" applyBorder="1" applyAlignment="1">
      <alignment horizontal="center" vertical="center" wrapText="1"/>
    </xf>
    <xf numFmtId="166" fontId="40" fillId="0" borderId="21" xfId="62" applyNumberFormat="1" applyFont="1" applyBorder="1" applyAlignment="1">
      <alignment horizontal="center" vertical="center" wrapText="1"/>
    </xf>
    <xf numFmtId="166" fontId="40" fillId="0" borderId="19" xfId="62" applyNumberFormat="1" applyFont="1" applyBorder="1" applyAlignment="1">
      <alignment horizontal="center" vertical="center" wrapText="1"/>
    </xf>
    <xf numFmtId="166" fontId="40" fillId="0" borderId="22" xfId="62" applyNumberFormat="1" applyFont="1" applyBorder="1" applyAlignment="1">
      <alignment horizontal="center" vertical="center" wrapText="1"/>
    </xf>
    <xf numFmtId="0" fontId="40" fillId="0" borderId="0" xfId="62" applyFont="1" applyAlignment="1">
      <alignment horizontal="left" vertical="center"/>
    </xf>
    <xf numFmtId="0" fontId="40" fillId="0" borderId="30" xfId="62" applyFont="1" applyBorder="1" applyAlignment="1">
      <alignment horizontal="left" vertical="center"/>
    </xf>
    <xf numFmtId="0" fontId="40" fillId="0" borderId="31" xfId="62" applyFont="1" applyBorder="1" applyAlignment="1">
      <alignment horizontal="center" vertical="center" wrapText="1"/>
    </xf>
    <xf numFmtId="164" fontId="40" fillId="0" borderId="32" xfId="62" applyNumberFormat="1" applyFont="1" applyBorder="1" applyAlignment="1">
      <alignment horizontal="center" vertical="center" wrapText="1"/>
    </xf>
    <xf numFmtId="0" fontId="38" fillId="0" borderId="0" xfId="62" applyFont="1" applyAlignment="1">
      <alignment vertical="center" wrapText="1"/>
    </xf>
    <xf numFmtId="0" fontId="33" fillId="0" borderId="0" xfId="62" applyFont="1" applyAlignment="1">
      <alignment horizontal="left" vertical="center" wrapText="1"/>
    </xf>
    <xf numFmtId="0" fontId="33" fillId="0" borderId="0" xfId="62" applyFont="1" applyAlignment="1">
      <alignment horizontal="center" vertical="center" wrapText="1"/>
    </xf>
    <xf numFmtId="0" fontId="36" fillId="0" borderId="0" xfId="62" applyFont="1" applyAlignment="1">
      <alignment vertical="center" wrapText="1"/>
    </xf>
    <xf numFmtId="0" fontId="29" fillId="0" borderId="0" xfId="62" applyFont="1" applyAlignment="1">
      <alignment horizontal="left" vertical="center"/>
    </xf>
    <xf numFmtId="0" fontId="29" fillId="0" borderId="0" xfId="62" applyFont="1" applyAlignment="1">
      <alignment vertical="center" wrapText="1"/>
    </xf>
    <xf numFmtId="0" fontId="39" fillId="0" borderId="0" xfId="62" applyFont="1" applyAlignment="1">
      <alignment horizontal="center" vertical="center" wrapText="1"/>
    </xf>
    <xf numFmtId="0" fontId="41" fillId="0" borderId="0" xfId="63" applyFont="1" applyAlignment="1">
      <alignment horizontal="center" vertical="center" wrapText="1"/>
    </xf>
    <xf numFmtId="0" fontId="41" fillId="0" borderId="0" xfId="64" applyFont="1" applyAlignment="1">
      <alignment horizontal="right" vertical="center"/>
    </xf>
    <xf numFmtId="0" fontId="41" fillId="0" borderId="0" xfId="64" applyFont="1" applyAlignment="1">
      <alignment horizontal="center" vertical="center" wrapText="1"/>
    </xf>
    <xf numFmtId="164" fontId="29" fillId="0" borderId="0" xfId="45" applyNumberFormat="1" applyFont="1" applyAlignment="1" applyProtection="1">
      <alignment vertical="center"/>
      <protection locked="0"/>
    </xf>
    <xf numFmtId="0" fontId="33" fillId="0" borderId="0" xfId="0" applyFont="1" applyAlignment="1">
      <alignment vertical="center"/>
    </xf>
    <xf numFmtId="0" fontId="28" fillId="0" borderId="0" xfId="0" applyFont="1" applyAlignment="1">
      <alignment vertical="center"/>
    </xf>
    <xf numFmtId="0" fontId="33" fillId="0" borderId="10" xfId="0" applyFont="1" applyBorder="1" applyAlignment="1">
      <alignment horizontal="center" vertical="center" wrapText="1"/>
    </xf>
    <xf numFmtId="0" fontId="29" fillId="0" borderId="10" xfId="0" applyFont="1" applyBorder="1" applyAlignment="1">
      <alignment horizontal="center" vertical="center"/>
    </xf>
    <xf numFmtId="0" fontId="29" fillId="0" borderId="10" xfId="0" applyFont="1" applyBorder="1" applyAlignment="1">
      <alignment vertical="center"/>
    </xf>
    <xf numFmtId="0" fontId="28" fillId="0" borderId="10" xfId="0" applyFont="1" applyBorder="1" applyAlignment="1">
      <alignment horizontal="center" vertical="center"/>
    </xf>
    <xf numFmtId="0" fontId="28" fillId="0" borderId="10" xfId="19" applyFont="1" applyBorder="1" applyAlignment="1">
      <alignment vertical="center"/>
    </xf>
    <xf numFmtId="0" fontId="28" fillId="0" borderId="0" xfId="0" applyFont="1" applyAlignment="1">
      <alignment horizontal="center" vertical="center"/>
    </xf>
    <xf numFmtId="168" fontId="28" fillId="0" borderId="0" xfId="49" applyNumberFormat="1" applyFont="1" applyAlignment="1" applyProtection="1">
      <alignment horizontal="center" vertical="center" wrapText="1"/>
      <protection locked="0"/>
    </xf>
    <xf numFmtId="0" fontId="32" fillId="0" borderId="0" xfId="20" applyFont="1" applyAlignment="1" applyProtection="1">
      <alignment horizontal="right"/>
      <protection locked="0"/>
    </xf>
    <xf numFmtId="0" fontId="28" fillId="0" borderId="10" xfId="45" applyFont="1" applyBorder="1" applyAlignment="1">
      <alignment vertical="center" wrapText="1"/>
    </xf>
    <xf numFmtId="0" fontId="33" fillId="0" borderId="16" xfId="45" applyFont="1" applyBorder="1" applyAlignment="1">
      <alignment horizontal="center" vertical="center"/>
    </xf>
    <xf numFmtId="0" fontId="33" fillId="0" borderId="33" xfId="45" applyFont="1" applyBorder="1" applyAlignment="1">
      <alignment horizontal="center" vertical="center" wrapText="1"/>
    </xf>
    <xf numFmtId="0" fontId="28" fillId="0" borderId="18" xfId="45" applyFont="1" applyBorder="1" applyAlignment="1">
      <alignment horizontal="center" vertical="center"/>
    </xf>
    <xf numFmtId="0" fontId="33" fillId="0" borderId="34" xfId="45" applyFont="1" applyBorder="1" applyAlignment="1">
      <alignment horizontal="center" vertical="center" wrapText="1"/>
    </xf>
    <xf numFmtId="0" fontId="33" fillId="0" borderId="34" xfId="45" applyFont="1" applyBorder="1" applyAlignment="1">
      <alignment vertical="center" wrapText="1"/>
    </xf>
    <xf numFmtId="0" fontId="28" fillId="0" borderId="18" xfId="45" applyFont="1" applyBorder="1" applyAlignment="1">
      <alignment horizontal="center" vertical="center" wrapText="1"/>
    </xf>
    <xf numFmtId="0" fontId="33" fillId="0" borderId="34" xfId="45" applyFont="1" applyBorder="1" applyAlignment="1">
      <alignment horizontal="left" vertical="center" wrapText="1"/>
    </xf>
    <xf numFmtId="0" fontId="28" fillId="27" borderId="10" xfId="45" applyFont="1" applyFill="1" applyBorder="1" applyAlignment="1">
      <alignment horizontal="center" vertical="center"/>
    </xf>
    <xf numFmtId="0" fontId="28" fillId="27" borderId="10" xfId="45" applyFont="1" applyFill="1" applyBorder="1" applyAlignment="1">
      <alignment vertical="center" wrapText="1"/>
    </xf>
    <xf numFmtId="166" fontId="28" fillId="27" borderId="10" xfId="45" applyNumberFormat="1" applyFont="1" applyFill="1" applyBorder="1" applyAlignment="1" applyProtection="1">
      <alignment horizontal="center" vertical="center"/>
      <protection locked="0"/>
    </xf>
    <xf numFmtId="1" fontId="28" fillId="27" borderId="16" xfId="45" applyNumberFormat="1" applyFont="1" applyFill="1" applyBorder="1" applyAlignment="1">
      <alignment horizontal="center" vertical="center"/>
    </xf>
    <xf numFmtId="0" fontId="28" fillId="27" borderId="34" xfId="45" applyFont="1" applyFill="1" applyBorder="1" applyAlignment="1" applyProtection="1">
      <alignment horizontal="center" vertical="center"/>
      <protection locked="0"/>
    </xf>
    <xf numFmtId="0" fontId="28" fillId="27" borderId="18" xfId="45" applyFont="1" applyFill="1" applyBorder="1" applyAlignment="1">
      <alignment horizontal="center" vertical="center"/>
    </xf>
    <xf numFmtId="0" fontId="28" fillId="27" borderId="35" xfId="45" applyFont="1" applyFill="1" applyBorder="1" applyAlignment="1">
      <alignment horizontal="center" vertical="center"/>
    </xf>
    <xf numFmtId="164" fontId="33" fillId="27" borderId="35" xfId="45" applyNumberFormat="1" applyFont="1" applyFill="1" applyBorder="1" applyAlignment="1">
      <alignment horizontal="center" vertical="center"/>
    </xf>
    <xf numFmtId="0" fontId="28" fillId="27" borderId="0" xfId="45" applyFont="1" applyFill="1" applyAlignment="1">
      <alignment vertical="center"/>
    </xf>
    <xf numFmtId="0" fontId="28" fillId="27" borderId="36" xfId="45" applyFont="1" applyFill="1" applyBorder="1" applyAlignment="1" applyProtection="1">
      <alignment horizontal="center" vertical="center"/>
      <protection locked="0"/>
    </xf>
    <xf numFmtId="0" fontId="28" fillId="27" borderId="36" xfId="45" applyFont="1" applyFill="1" applyBorder="1" applyAlignment="1">
      <alignment horizontal="center" vertical="center"/>
    </xf>
    <xf numFmtId="164" fontId="33" fillId="27" borderId="36" xfId="45" applyNumberFormat="1" applyFont="1" applyFill="1" applyBorder="1" applyAlignment="1">
      <alignment horizontal="center" vertical="center"/>
    </xf>
    <xf numFmtId="0" fontId="33" fillId="0" borderId="10" xfId="45" applyFont="1" applyBorder="1" applyAlignment="1">
      <alignment vertical="center"/>
    </xf>
    <xf numFmtId="166" fontId="33" fillId="0" borderId="10" xfId="45" applyNumberFormat="1" applyFont="1" applyBorder="1" applyAlignment="1">
      <alignment horizontal="center" vertical="center"/>
    </xf>
    <xf numFmtId="0" fontId="36" fillId="0" borderId="0" xfId="45" applyFont="1" applyAlignment="1">
      <alignment horizontal="center" vertical="center"/>
    </xf>
    <xf numFmtId="0" fontId="39" fillId="0" borderId="0" xfId="65" applyFont="1" applyAlignment="1">
      <alignment horizontal="center" vertical="center" wrapText="1"/>
    </xf>
    <xf numFmtId="0" fontId="33" fillId="0" borderId="37" xfId="45" applyFont="1" applyBorder="1" applyAlignment="1">
      <alignment horizontal="center" vertical="center" wrapText="1"/>
    </xf>
    <xf numFmtId="0" fontId="33" fillId="0" borderId="37" xfId="45" applyFont="1" applyBorder="1" applyAlignment="1">
      <alignment vertical="center" wrapText="1"/>
    </xf>
    <xf numFmtId="0" fontId="33" fillId="0" borderId="37" xfId="45" applyFont="1" applyBorder="1" applyAlignment="1">
      <alignment horizontal="left" vertical="center" wrapText="1"/>
    </xf>
    <xf numFmtId="0" fontId="33" fillId="0" borderId="13" xfId="45" applyFont="1" applyBorder="1" applyAlignment="1">
      <alignment horizontal="center" vertical="center" wrapText="1"/>
    </xf>
    <xf numFmtId="0" fontId="62" fillId="0" borderId="13" xfId="45" applyFont="1" applyBorder="1" applyAlignment="1">
      <alignment horizontal="center" vertical="center" wrapText="1"/>
    </xf>
    <xf numFmtId="0" fontId="31" fillId="0" borderId="10" xfId="45" applyFont="1" applyBorder="1" applyAlignment="1" applyProtection="1">
      <alignment vertical="center"/>
      <protection locked="0"/>
    </xf>
    <xf numFmtId="0" fontId="32" fillId="0" borderId="0" xfId="20" applyFont="1" applyAlignment="1" applyProtection="1">
      <alignment horizontal="left" vertical="center"/>
      <protection locked="0"/>
    </xf>
    <xf numFmtId="0" fontId="31" fillId="0" borderId="0" xfId="0" applyFont="1" applyAlignment="1" applyProtection="1">
      <alignment horizontal="left" vertical="center"/>
      <protection locked="0"/>
    </xf>
    <xf numFmtId="0" fontId="63" fillId="0" borderId="0" xfId="45" applyFont="1" applyAlignment="1" applyProtection="1">
      <alignment horizontal="center" vertical="center"/>
      <protection locked="0"/>
    </xf>
    <xf numFmtId="0" fontId="63" fillId="0" borderId="0" xfId="45" applyFont="1" applyAlignment="1" applyProtection="1">
      <alignment vertical="center"/>
      <protection locked="0"/>
    </xf>
    <xf numFmtId="166" fontId="64" fillId="0" borderId="0" xfId="0" applyNumberFormat="1" applyFont="1" applyAlignment="1" applyProtection="1">
      <alignment horizontal="center" vertical="center"/>
      <protection locked="0"/>
    </xf>
    <xf numFmtId="0" fontId="64" fillId="0" borderId="0" xfId="0" applyFont="1" applyAlignment="1" applyProtection="1">
      <alignment vertical="center"/>
      <protection locked="0"/>
    </xf>
    <xf numFmtId="0" fontId="64" fillId="0" borderId="0" xfId="0" applyFont="1" applyAlignment="1" applyProtection="1">
      <alignment horizontal="left" vertical="center"/>
      <protection locked="0"/>
    </xf>
    <xf numFmtId="0" fontId="32" fillId="0" borderId="0" xfId="60" applyFont="1" applyAlignment="1" applyProtection="1">
      <alignment horizontal="left" vertical="center"/>
      <protection locked="0"/>
    </xf>
    <xf numFmtId="0" fontId="27" fillId="0" borderId="0" xfId="0" applyFont="1" applyAlignment="1" applyProtection="1">
      <alignment horizontal="left" vertical="center"/>
      <protection locked="0"/>
    </xf>
    <xf numFmtId="0" fontId="29" fillId="0" borderId="0" xfId="0" applyFont="1" applyAlignment="1" applyProtection="1">
      <alignment horizontal="left" vertical="center" wrapText="1"/>
      <protection locked="0"/>
    </xf>
    <xf numFmtId="0" fontId="63" fillId="0" borderId="10" xfId="45" applyFont="1" applyBorder="1" applyAlignment="1" applyProtection="1">
      <alignment horizontal="center" vertical="center"/>
      <protection locked="0"/>
    </xf>
    <xf numFmtId="0" fontId="63" fillId="0" borderId="10" xfId="45" applyFont="1" applyBorder="1" applyAlignment="1" applyProtection="1">
      <alignment vertical="center" wrapText="1"/>
      <protection locked="0"/>
    </xf>
    <xf numFmtId="166" fontId="63" fillId="0" borderId="10" xfId="20" applyNumberFormat="1" applyFont="1" applyBorder="1" applyAlignment="1" applyProtection="1">
      <alignment horizontal="center" vertical="center"/>
      <protection locked="0"/>
    </xf>
    <xf numFmtId="166" fontId="63" fillId="0" borderId="10" xfId="20" applyNumberFormat="1" applyFont="1" applyBorder="1" applyAlignment="1">
      <alignment horizontal="center" vertical="center"/>
    </xf>
    <xf numFmtId="166" fontId="64" fillId="0" borderId="10" xfId="20" applyNumberFormat="1" applyFont="1" applyBorder="1" applyAlignment="1">
      <alignment horizontal="center" vertical="center"/>
    </xf>
    <xf numFmtId="166" fontId="63" fillId="0" borderId="10" xfId="45" applyNumberFormat="1" applyFont="1" applyBorder="1" applyAlignment="1" applyProtection="1">
      <alignment horizontal="center" vertical="center" wrapText="1"/>
      <protection locked="0"/>
    </xf>
    <xf numFmtId="0" fontId="63" fillId="0" borderId="0" xfId="45" applyFont="1" applyAlignment="1" applyProtection="1">
      <alignment horizontal="left" vertical="center"/>
      <protection locked="0"/>
    </xf>
    <xf numFmtId="0" fontId="63" fillId="0" borderId="0" xfId="45" applyFont="1" applyAlignment="1" applyProtection="1">
      <alignment horizontal="center"/>
      <protection locked="0"/>
    </xf>
    <xf numFmtId="0" fontId="63" fillId="0" borderId="0" xfId="45" applyFont="1" applyAlignment="1" applyProtection="1">
      <alignment vertical="center"/>
      <protection hidden="1"/>
    </xf>
    <xf numFmtId="166" fontId="63" fillId="0" borderId="0" xfId="20" applyNumberFormat="1" applyFont="1" applyAlignment="1" applyProtection="1">
      <alignment vertical="center"/>
      <protection locked="0"/>
    </xf>
    <xf numFmtId="0" fontId="63" fillId="0" borderId="0" xfId="0" applyFont="1" applyAlignment="1" applyProtection="1">
      <alignment horizontal="left" vertical="center"/>
      <protection locked="0"/>
    </xf>
    <xf numFmtId="0" fontId="63" fillId="0" borderId="0" xfId="0" applyFont="1" applyAlignment="1" applyProtection="1">
      <alignment horizontal="center" vertical="center"/>
      <protection locked="0"/>
    </xf>
    <xf numFmtId="0" fontId="63" fillId="0" borderId="0" xfId="0" applyFont="1" applyProtection="1">
      <protection locked="0"/>
    </xf>
    <xf numFmtId="0" fontId="36" fillId="0" borderId="0" xfId="0" applyFont="1" applyAlignment="1" applyProtection="1">
      <alignment vertical="center"/>
      <protection locked="0"/>
    </xf>
    <xf numFmtId="0" fontId="29" fillId="0" borderId="0" xfId="20" applyFont="1" applyAlignment="1" applyProtection="1">
      <alignment horizontal="center" vertical="center"/>
      <protection locked="0"/>
    </xf>
    <xf numFmtId="0" fontId="29" fillId="0" borderId="0" xfId="0" applyFont="1" applyAlignment="1" applyProtection="1">
      <alignment horizontal="center" vertical="center" wrapText="1"/>
      <protection locked="0"/>
    </xf>
    <xf numFmtId="164" fontId="32" fillId="0" borderId="0" xfId="0" applyNumberFormat="1" applyFont="1" applyAlignment="1" applyProtection="1">
      <alignment horizontal="center" vertical="center"/>
      <protection locked="0"/>
    </xf>
    <xf numFmtId="0" fontId="36" fillId="0" borderId="0" xfId="0" applyFont="1" applyAlignment="1" applyProtection="1">
      <alignment vertical="center" wrapText="1"/>
      <protection locked="0"/>
    </xf>
    <xf numFmtId="164" fontId="29" fillId="0" borderId="0" xfId="0" applyNumberFormat="1" applyFont="1" applyAlignment="1" applyProtection="1">
      <alignment horizontal="center" vertical="center"/>
      <protection locked="0"/>
    </xf>
    <xf numFmtId="164" fontId="29" fillId="0" borderId="0" xfId="0" applyNumberFormat="1" applyFont="1" applyAlignment="1" applyProtection="1">
      <alignment horizontal="center" vertical="center" wrapText="1"/>
      <protection locked="0"/>
    </xf>
    <xf numFmtId="166" fontId="29" fillId="0" borderId="0" xfId="0" applyNumberFormat="1" applyFont="1" applyAlignment="1" applyProtection="1">
      <alignment vertical="center"/>
      <protection locked="0"/>
    </xf>
    <xf numFmtId="166" fontId="29" fillId="0" borderId="0" xfId="0" applyNumberFormat="1" applyFont="1" applyAlignment="1" applyProtection="1">
      <alignment horizontal="center" vertical="center" wrapText="1"/>
      <protection locked="0"/>
    </xf>
    <xf numFmtId="0" fontId="32" fillId="0" borderId="0" xfId="20" applyFont="1" applyAlignment="1" applyProtection="1">
      <alignment horizontal="center"/>
      <protection locked="0"/>
    </xf>
    <xf numFmtId="0" fontId="29" fillId="0" borderId="0" xfId="20" applyFont="1" applyAlignment="1" applyProtection="1">
      <alignment horizontal="center" vertical="center" wrapText="1"/>
      <protection locked="0"/>
    </xf>
    <xf numFmtId="0" fontId="28" fillId="0" borderId="12" xfId="0" applyFont="1" applyBorder="1" applyAlignment="1" applyProtection="1">
      <alignment horizontal="right" vertical="center" wrapText="1"/>
      <protection locked="0"/>
    </xf>
    <xf numFmtId="0" fontId="28" fillId="0" borderId="0" xfId="0" applyFont="1" applyAlignment="1" applyProtection="1">
      <alignment vertical="center" wrapText="1"/>
      <protection locked="0"/>
    </xf>
    <xf numFmtId="0" fontId="34" fillId="0" borderId="13" xfId="20" applyFont="1" applyBorder="1" applyAlignment="1" applyProtection="1">
      <alignment horizontal="center" vertical="center"/>
      <protection locked="0"/>
    </xf>
    <xf numFmtId="0" fontId="34" fillId="0" borderId="13" xfId="20" applyFont="1" applyBorder="1" applyAlignment="1" applyProtection="1">
      <alignment horizontal="center" vertical="center" wrapText="1"/>
      <protection locked="0"/>
    </xf>
    <xf numFmtId="0" fontId="34" fillId="0" borderId="10" xfId="0" applyFont="1" applyBorder="1" applyAlignment="1" applyProtection="1">
      <alignment horizontal="center" vertical="center" wrapText="1"/>
      <protection locked="0"/>
    </xf>
    <xf numFmtId="0" fontId="34" fillId="0" borderId="0" xfId="0" applyFont="1" applyAlignment="1" applyProtection="1">
      <alignment vertical="center" wrapText="1"/>
      <protection locked="0"/>
    </xf>
    <xf numFmtId="0" fontId="29" fillId="0" borderId="10" xfId="20" applyFont="1" applyBorder="1" applyAlignment="1" applyProtection="1">
      <alignment horizontal="center" vertical="center"/>
      <protection locked="0"/>
    </xf>
    <xf numFmtId="165" fontId="29" fillId="0" borderId="10" xfId="20" applyNumberFormat="1" applyFont="1" applyBorder="1" applyAlignment="1" applyProtection="1">
      <alignment horizontal="left" vertical="center" wrapText="1"/>
      <protection locked="0"/>
    </xf>
    <xf numFmtId="167" fontId="29" fillId="0" borderId="0" xfId="20" applyNumberFormat="1" applyFont="1" applyAlignment="1" applyProtection="1">
      <alignment vertical="center"/>
      <protection locked="0"/>
    </xf>
    <xf numFmtId="166" fontId="29" fillId="0" borderId="0" xfId="20" applyNumberFormat="1" applyFont="1" applyAlignment="1" applyProtection="1">
      <alignment vertical="center"/>
      <protection locked="0"/>
    </xf>
    <xf numFmtId="0" fontId="32" fillId="0" borderId="0" xfId="20" applyFont="1" applyAlignment="1" applyProtection="1">
      <alignment horizontal="center" vertical="center"/>
      <protection locked="0"/>
    </xf>
    <xf numFmtId="165" fontId="32" fillId="0" borderId="0" xfId="20" applyNumberFormat="1" applyFont="1" applyAlignment="1" applyProtection="1">
      <alignment horizontal="left" vertical="center" wrapText="1"/>
      <protection locked="0"/>
    </xf>
    <xf numFmtId="165" fontId="29" fillId="0" borderId="0" xfId="20" applyNumberFormat="1" applyFont="1" applyAlignment="1" applyProtection="1">
      <alignment wrapText="1"/>
      <protection locked="0"/>
    </xf>
    <xf numFmtId="0" fontId="36" fillId="0" borderId="0" xfId="0" applyFont="1" applyAlignment="1" applyProtection="1">
      <alignment horizontal="center" vertical="center"/>
      <protection locked="0"/>
    </xf>
    <xf numFmtId="0" fontId="29" fillId="0" borderId="0" xfId="0" applyFont="1" applyAlignment="1" applyProtection="1">
      <alignment wrapText="1"/>
      <protection locked="0"/>
    </xf>
    <xf numFmtId="0" fontId="29" fillId="0" borderId="0" xfId="60" applyFont="1" applyAlignment="1" applyProtection="1">
      <alignment horizontal="left" vertical="center" wrapText="1"/>
      <protection locked="0"/>
    </xf>
    <xf numFmtId="0" fontId="29" fillId="0" borderId="10" xfId="0" applyFont="1" applyBorder="1" applyAlignment="1" applyProtection="1">
      <alignment horizontal="left" vertical="center"/>
      <protection locked="0"/>
    </xf>
    <xf numFmtId="169" fontId="28" fillId="0" borderId="0" xfId="0" applyNumberFormat="1" applyFont="1" applyAlignment="1" applyProtection="1">
      <alignment horizontal="left" vertical="center"/>
      <protection locked="0"/>
    </xf>
    <xf numFmtId="0" fontId="29" fillId="0" borderId="10" xfId="19" applyFont="1" applyBorder="1" applyAlignment="1">
      <alignment vertical="center"/>
    </xf>
    <xf numFmtId="165" fontId="29" fillId="0" borderId="0" xfId="51" applyNumberFormat="1" applyFont="1" applyAlignment="1">
      <alignment vertical="center" wrapText="1"/>
    </xf>
    <xf numFmtId="0" fontId="32" fillId="0" borderId="0" xfId="0" applyFont="1" applyAlignment="1">
      <alignment vertical="center"/>
    </xf>
    <xf numFmtId="0" fontId="28" fillId="0" borderId="0" xfId="45" applyFont="1" applyAlignment="1" applyProtection="1">
      <alignment horizontal="right" vertical="center"/>
      <protection locked="0"/>
    </xf>
    <xf numFmtId="0" fontId="33" fillId="0" borderId="13" xfId="45" applyFont="1" applyBorder="1" applyAlignment="1" applyProtection="1">
      <alignment horizontal="center" vertical="center" wrapText="1"/>
      <protection locked="0"/>
    </xf>
    <xf numFmtId="0" fontId="62" fillId="0" borderId="13" xfId="45" applyFont="1" applyBorder="1" applyAlignment="1" applyProtection="1">
      <alignment horizontal="center" vertical="center" wrapText="1"/>
      <protection locked="0"/>
    </xf>
    <xf numFmtId="0" fontId="28" fillId="0" borderId="10" xfId="45" applyFont="1" applyBorder="1" applyAlignment="1" applyProtection="1">
      <alignment horizontal="center" vertical="center"/>
      <protection locked="0"/>
    </xf>
    <xf numFmtId="0" fontId="28" fillId="0" borderId="10" xfId="45" applyFont="1" applyBorder="1" applyAlignment="1" applyProtection="1">
      <alignment vertical="center" wrapText="1"/>
      <protection locked="0"/>
    </xf>
    <xf numFmtId="0" fontId="33" fillId="0" borderId="10" xfId="45" applyFont="1" applyBorder="1" applyAlignment="1" applyProtection="1">
      <alignment horizontal="center" vertical="center"/>
      <protection locked="0"/>
    </xf>
    <xf numFmtId="0" fontId="33" fillId="0" borderId="10" xfId="45" applyFont="1" applyBorder="1" applyAlignment="1" applyProtection="1">
      <alignment vertical="center"/>
      <protection locked="0"/>
    </xf>
    <xf numFmtId="0" fontId="36" fillId="0" borderId="0" xfId="45" applyFont="1" applyAlignment="1" applyProtection="1">
      <alignment horizontal="center" vertical="center"/>
      <protection locked="0"/>
    </xf>
    <xf numFmtId="0" fontId="39" fillId="0" borderId="0" xfId="65" applyFont="1" applyAlignment="1" applyProtection="1">
      <alignment horizontal="center" vertical="center" wrapText="1"/>
      <protection locked="0"/>
    </xf>
    <xf numFmtId="166" fontId="28" fillId="24" borderId="10" xfId="45" applyNumberFormat="1" applyFont="1" applyFill="1" applyBorder="1" applyAlignment="1" applyProtection="1">
      <alignment horizontal="center" vertical="center"/>
      <protection locked="0"/>
    </xf>
    <xf numFmtId="166" fontId="28" fillId="24" borderId="10" xfId="45" applyNumberFormat="1" applyFont="1" applyFill="1" applyBorder="1" applyAlignment="1">
      <alignment horizontal="center" vertical="center"/>
    </xf>
    <xf numFmtId="0" fontId="31" fillId="0" borderId="0" xfId="0" applyFont="1" applyAlignment="1">
      <alignment horizontal="left" vertical="center"/>
    </xf>
    <xf numFmtId="0" fontId="32" fillId="0" borderId="0" xfId="0" applyFont="1" applyAlignment="1">
      <alignment horizontal="right" vertical="center"/>
    </xf>
    <xf numFmtId="0" fontId="28" fillId="0" borderId="0" xfId="20" applyFont="1" applyAlignment="1">
      <alignment horizontal="left" vertical="center"/>
    </xf>
    <xf numFmtId="0" fontId="28" fillId="0" borderId="0" xfId="20" applyFont="1" applyAlignment="1">
      <alignment horizontal="left"/>
    </xf>
    <xf numFmtId="0" fontId="28" fillId="0" borderId="0" xfId="0" applyFont="1" applyAlignment="1">
      <alignment horizontal="left"/>
    </xf>
    <xf numFmtId="0" fontId="32" fillId="0" borderId="0" xfId="20" applyFont="1" applyAlignment="1">
      <alignment horizontal="right" vertical="center"/>
    </xf>
    <xf numFmtId="0" fontId="32" fillId="0" borderId="0" xfId="20" applyFont="1" applyAlignment="1">
      <alignment horizontal="right"/>
    </xf>
    <xf numFmtId="0" fontId="28" fillId="0" borderId="0" xfId="0" applyFont="1"/>
    <xf numFmtId="0" fontId="32" fillId="0" borderId="0" xfId="0" applyFont="1"/>
    <xf numFmtId="0" fontId="32" fillId="0" borderId="0" xfId="0" applyFont="1" applyAlignment="1">
      <alignment horizontal="right"/>
    </xf>
    <xf numFmtId="166" fontId="33" fillId="0" borderId="10" xfId="45" applyNumberFormat="1" applyFont="1" applyBorder="1" applyAlignment="1" applyProtection="1">
      <alignment vertical="center"/>
      <protection locked="0"/>
    </xf>
    <xf numFmtId="166" fontId="29" fillId="0" borderId="0" xfId="0" applyNumberFormat="1" applyFont="1" applyAlignment="1">
      <alignment horizontal="center" vertical="center"/>
    </xf>
    <xf numFmtId="0" fontId="29" fillId="0" borderId="0" xfId="45" applyFont="1" applyAlignment="1" applyProtection="1">
      <alignment horizontal="left" wrapText="1"/>
      <protection locked="0"/>
    </xf>
    <xf numFmtId="0" fontId="28" fillId="0" borderId="0" xfId="45" applyFont="1" applyAlignment="1" applyProtection="1">
      <alignment horizontal="left" wrapText="1"/>
      <protection locked="0"/>
    </xf>
    <xf numFmtId="0" fontId="39" fillId="0" borderId="0" xfId="45" applyFont="1" applyAlignment="1" applyProtection="1">
      <alignment horizontal="right" wrapText="1"/>
      <protection locked="0"/>
    </xf>
    <xf numFmtId="0" fontId="32" fillId="0" borderId="0" xfId="45" applyFont="1" applyProtection="1">
      <protection locked="0"/>
    </xf>
    <xf numFmtId="0" fontId="29" fillId="0" borderId="0" xfId="45" applyFont="1" applyAlignment="1" applyProtection="1">
      <alignment wrapText="1"/>
      <protection locked="0"/>
    </xf>
    <xf numFmtId="0" fontId="39" fillId="0" borderId="0" xfId="45" applyFont="1" applyAlignment="1" applyProtection="1">
      <alignment horizontal="right" vertical="center" wrapText="1"/>
      <protection locked="0"/>
    </xf>
    <xf numFmtId="166" fontId="29" fillId="0" borderId="10" xfId="45" applyNumberFormat="1" applyFont="1" applyBorder="1" applyAlignment="1" applyProtection="1">
      <alignment horizontal="center" vertical="center" wrapText="1"/>
      <protection locked="0"/>
    </xf>
    <xf numFmtId="166" fontId="29" fillId="28" borderId="10" xfId="20" applyNumberFormat="1" applyFont="1" applyFill="1" applyBorder="1" applyAlignment="1" applyProtection="1">
      <alignment horizontal="center" vertical="center"/>
      <protection locked="0"/>
    </xf>
    <xf numFmtId="165" fontId="32" fillId="0" borderId="10" xfId="20" applyNumberFormat="1" applyFont="1" applyBorder="1" applyAlignment="1" applyProtection="1">
      <alignment horizontal="left" vertical="center" wrapText="1"/>
      <protection locked="0"/>
    </xf>
    <xf numFmtId="0" fontId="29" fillId="0" borderId="10" xfId="45" applyFont="1" applyBorder="1" applyAlignment="1" applyProtection="1">
      <alignment horizontal="center" vertical="center" wrapText="1"/>
      <protection locked="0"/>
    </xf>
    <xf numFmtId="0" fontId="29" fillId="0" borderId="10" xfId="45" applyFont="1" applyBorder="1" applyAlignment="1" applyProtection="1">
      <alignment vertical="center" wrapText="1"/>
      <protection locked="0"/>
    </xf>
    <xf numFmtId="4" fontId="32" fillId="0" borderId="0" xfId="0" applyNumberFormat="1" applyFont="1" applyAlignment="1">
      <alignment horizontal="right" vertical="center"/>
    </xf>
    <xf numFmtId="4" fontId="32" fillId="0" borderId="0" xfId="0" applyNumberFormat="1" applyFont="1" applyAlignment="1">
      <alignment horizontal="right"/>
    </xf>
    <xf numFmtId="0" fontId="36" fillId="0" borderId="0" xfId="0" applyFont="1" applyAlignment="1" applyProtection="1">
      <alignment horizontal="center" vertical="center" wrapText="1"/>
      <protection locked="0"/>
    </xf>
    <xf numFmtId="166" fontId="32" fillId="0" borderId="0" xfId="0" applyNumberFormat="1" applyFont="1" applyAlignment="1">
      <alignment horizontal="center" vertical="center"/>
    </xf>
    <xf numFmtId="166" fontId="63" fillId="0" borderId="0" xfId="0" applyNumberFormat="1" applyFont="1" applyAlignment="1" applyProtection="1">
      <alignment horizontal="center" vertical="center"/>
      <protection locked="0"/>
    </xf>
    <xf numFmtId="166" fontId="63" fillId="0" borderId="0" xfId="0" applyNumberFormat="1" applyFont="1" applyAlignment="1">
      <alignment horizontal="center" vertical="center"/>
    </xf>
    <xf numFmtId="3" fontId="45" fillId="0" borderId="10" xfId="46" applyNumberFormat="1" applyFont="1" applyBorder="1" applyAlignment="1" applyProtection="1">
      <alignment horizontal="center" vertical="center" wrapText="1"/>
      <protection locked="0"/>
    </xf>
    <xf numFmtId="166" fontId="45" fillId="0" borderId="10" xfId="46" applyNumberFormat="1" applyFont="1" applyBorder="1" applyAlignment="1" applyProtection="1">
      <alignment horizontal="center" vertical="center" wrapText="1"/>
      <protection locked="0"/>
    </xf>
    <xf numFmtId="166" fontId="28" fillId="0" borderId="10" xfId="45" applyNumberFormat="1" applyFont="1" applyBorder="1" applyAlignment="1" applyProtection="1">
      <alignment vertical="center"/>
      <protection locked="0"/>
    </xf>
    <xf numFmtId="0" fontId="66" fillId="29" borderId="10" xfId="45" applyFont="1" applyFill="1" applyBorder="1" applyAlignment="1" applyProtection="1">
      <alignment vertical="center" wrapText="1"/>
      <protection locked="0"/>
    </xf>
    <xf numFmtId="4" fontId="28" fillId="0" borderId="0" xfId="45" applyNumberFormat="1" applyFont="1" applyAlignment="1" applyProtection="1">
      <alignment vertical="center"/>
      <protection locked="0"/>
    </xf>
    <xf numFmtId="4" fontId="33" fillId="0" borderId="13" xfId="45" applyNumberFormat="1" applyFont="1" applyBorder="1" applyAlignment="1" applyProtection="1">
      <alignment horizontal="center" vertical="center" wrapText="1"/>
      <protection locked="0"/>
    </xf>
    <xf numFmtId="4" fontId="66" fillId="29" borderId="10" xfId="45" applyNumberFormat="1" applyFont="1" applyFill="1" applyBorder="1" applyAlignment="1" applyProtection="1">
      <alignment vertical="center" wrapText="1"/>
      <protection locked="0"/>
    </xf>
    <xf numFmtId="4" fontId="28" fillId="0" borderId="10" xfId="45" applyNumberFormat="1" applyFont="1" applyBorder="1" applyAlignment="1" applyProtection="1">
      <alignment vertical="center"/>
      <protection locked="0"/>
    </xf>
    <xf numFmtId="4" fontId="36" fillId="0" borderId="0" xfId="45" applyNumberFormat="1" applyFont="1" applyAlignment="1" applyProtection="1">
      <alignment horizontal="center" vertical="center"/>
      <protection locked="0"/>
    </xf>
    <xf numFmtId="3" fontId="62" fillId="0" borderId="13" xfId="45" applyNumberFormat="1" applyFont="1" applyBorder="1" applyAlignment="1" applyProtection="1">
      <alignment horizontal="center" vertical="center" wrapText="1"/>
      <protection locked="0"/>
    </xf>
    <xf numFmtId="2" fontId="28" fillId="0" borderId="10" xfId="45" applyNumberFormat="1" applyFont="1" applyBorder="1" applyAlignment="1" applyProtection="1">
      <alignment horizontal="center" vertical="center" wrapText="1"/>
      <protection locked="0"/>
    </xf>
    <xf numFmtId="166" fontId="32" fillId="0" borderId="10" xfId="20" applyNumberFormat="1" applyFont="1" applyBorder="1" applyAlignment="1" applyProtection="1">
      <alignment horizontal="left" vertical="center"/>
      <protection locked="0"/>
    </xf>
    <xf numFmtId="166" fontId="36" fillId="0" borderId="10" xfId="20" applyNumberFormat="1" applyFont="1" applyBorder="1" applyAlignment="1" applyProtection="1">
      <alignment horizontal="left" vertical="center"/>
      <protection locked="0"/>
    </xf>
    <xf numFmtId="3" fontId="29" fillId="0" borderId="10" xfId="45" applyNumberFormat="1" applyFont="1" applyBorder="1" applyAlignment="1">
      <alignment horizontal="center" vertical="center"/>
    </xf>
    <xf numFmtId="166" fontId="28" fillId="0" borderId="10" xfId="20" applyNumberFormat="1" applyFont="1" applyBorder="1" applyAlignment="1" applyProtection="1">
      <alignment vertical="center" wrapText="1"/>
      <protection locked="0"/>
    </xf>
    <xf numFmtId="166" fontId="39" fillId="0" borderId="0" xfId="0" applyNumberFormat="1" applyFont="1" applyAlignment="1" applyProtection="1">
      <alignment vertical="center"/>
      <protection locked="0"/>
    </xf>
    <xf numFmtId="4" fontId="33" fillId="0" borderId="0" xfId="45" applyNumberFormat="1" applyFont="1" applyAlignment="1" applyProtection="1">
      <alignment vertical="center" wrapText="1"/>
      <protection locked="0"/>
    </xf>
    <xf numFmtId="168" fontId="33" fillId="0" borderId="0" xfId="45" applyNumberFormat="1" applyFont="1" applyAlignment="1" applyProtection="1">
      <alignment vertical="center" wrapText="1"/>
      <protection locked="0"/>
    </xf>
    <xf numFmtId="166" fontId="32" fillId="28" borderId="10" xfId="46" applyNumberFormat="1" applyFont="1" applyFill="1" applyBorder="1" applyAlignment="1" applyProtection="1">
      <alignment horizontal="center" vertical="center" wrapText="1"/>
      <protection locked="0"/>
    </xf>
    <xf numFmtId="166" fontId="29" fillId="0" borderId="0" xfId="0" applyNumberFormat="1" applyFont="1" applyAlignment="1">
      <alignment horizontal="left" vertical="center"/>
    </xf>
    <xf numFmtId="166" fontId="29" fillId="0" borderId="0" xfId="0" applyNumberFormat="1" applyFont="1" applyAlignment="1">
      <alignment horizontal="center" vertical="center"/>
    </xf>
    <xf numFmtId="0" fontId="27" fillId="0" borderId="0" xfId="0" applyFont="1" applyAlignment="1" applyProtection="1">
      <alignment horizontal="center" vertical="center"/>
      <protection locked="0"/>
    </xf>
    <xf numFmtId="0" fontId="27" fillId="0" borderId="0" xfId="20" applyFont="1" applyAlignment="1" applyProtection="1">
      <alignment horizontal="center" vertical="center" wrapText="1"/>
      <protection locked="0"/>
    </xf>
    <xf numFmtId="0" fontId="29" fillId="0" borderId="0" xfId="20" applyFont="1" applyAlignment="1" applyProtection="1">
      <alignment horizontal="center" vertical="center"/>
      <protection locked="0"/>
    </xf>
    <xf numFmtId="0" fontId="27" fillId="0" borderId="0" xfId="20" applyFont="1" applyAlignment="1" applyProtection="1">
      <alignment horizontal="center"/>
      <protection locked="0"/>
    </xf>
    <xf numFmtId="0" fontId="32" fillId="0" borderId="0" xfId="0" applyFont="1" applyAlignment="1" applyProtection="1">
      <alignment horizontal="left" vertical="center" wrapText="1"/>
      <protection locked="0"/>
    </xf>
    <xf numFmtId="0" fontId="27" fillId="0" borderId="0" xfId="45" applyFont="1" applyAlignment="1" applyProtection="1">
      <alignment horizontal="center" vertical="center"/>
      <protection hidden="1"/>
    </xf>
    <xf numFmtId="0" fontId="36" fillId="0" borderId="11" xfId="45" applyFont="1" applyBorder="1" applyAlignment="1" applyProtection="1">
      <alignment horizontal="center"/>
      <protection locked="0"/>
    </xf>
    <xf numFmtId="0" fontId="29" fillId="0" borderId="12" xfId="45" applyFont="1" applyBorder="1" applyAlignment="1" applyProtection="1">
      <alignment horizontal="center"/>
      <protection locked="0"/>
    </xf>
    <xf numFmtId="0" fontId="29" fillId="0" borderId="0" xfId="0" applyFont="1" applyAlignment="1" applyProtection="1">
      <alignment horizontal="center" vertical="center" wrapText="1"/>
      <protection locked="0"/>
    </xf>
    <xf numFmtId="0" fontId="30" fillId="0" borderId="11" xfId="45" applyFont="1" applyBorder="1" applyAlignment="1" applyProtection="1">
      <alignment horizontal="center"/>
      <protection locked="0"/>
    </xf>
    <xf numFmtId="0" fontId="29" fillId="0" borderId="12" xfId="45" quotePrefix="1" applyFont="1" applyBorder="1" applyAlignment="1" applyProtection="1">
      <alignment horizontal="center"/>
      <protection locked="0"/>
    </xf>
    <xf numFmtId="0" fontId="29" fillId="0" borderId="0" xfId="45" applyFont="1" applyAlignment="1">
      <alignment horizontal="center" vertical="center"/>
    </xf>
    <xf numFmtId="0" fontId="29" fillId="0" borderId="0" xfId="45" applyFont="1" applyAlignment="1" applyProtection="1">
      <alignment horizontal="center" vertical="center" wrapText="1"/>
      <protection locked="0"/>
    </xf>
    <xf numFmtId="0" fontId="32" fillId="0" borderId="0" xfId="45" applyFont="1" applyAlignment="1" applyProtection="1">
      <alignment horizontal="center" vertical="center" wrapText="1"/>
      <protection locked="0"/>
    </xf>
    <xf numFmtId="0" fontId="29" fillId="0" borderId="0" xfId="45" applyFont="1" applyAlignment="1">
      <alignment horizontal="center" vertical="center" wrapText="1"/>
    </xf>
    <xf numFmtId="0" fontId="33" fillId="0" borderId="0" xfId="45" applyFont="1" applyAlignment="1" applyProtection="1">
      <alignment horizontal="center" wrapText="1"/>
      <protection locked="0"/>
    </xf>
    <xf numFmtId="0" fontId="29" fillId="0" borderId="16" xfId="45" applyFont="1" applyBorder="1" applyAlignment="1">
      <alignment horizontal="center" vertical="center" wrapText="1"/>
    </xf>
    <xf numFmtId="0" fontId="29" fillId="0" borderId="18" xfId="45" applyFont="1" applyBorder="1" applyAlignment="1">
      <alignment horizontal="center" vertical="center" wrapText="1"/>
    </xf>
    <xf numFmtId="0" fontId="52" fillId="25" borderId="27" xfId="45" applyFont="1" applyFill="1" applyBorder="1" applyAlignment="1">
      <alignment horizontal="center" vertical="center" wrapText="1"/>
    </xf>
    <xf numFmtId="0" fontId="52" fillId="25" borderId="0" xfId="45" applyFont="1" applyFill="1" applyAlignment="1">
      <alignment horizontal="center" vertical="center" wrapText="1"/>
    </xf>
    <xf numFmtId="0" fontId="29" fillId="0" borderId="12" xfId="45" applyFont="1" applyBorder="1" applyAlignment="1" applyProtection="1">
      <alignment horizontal="center" wrapText="1"/>
      <protection locked="0"/>
    </xf>
    <xf numFmtId="0" fontId="39" fillId="0" borderId="0" xfId="45" applyFont="1" applyAlignment="1">
      <alignment horizontal="center"/>
    </xf>
    <xf numFmtId="0" fontId="39" fillId="0" borderId="0" xfId="45" applyFont="1" applyAlignment="1">
      <alignment horizontal="center" vertical="center"/>
    </xf>
    <xf numFmtId="0" fontId="41" fillId="0" borderId="0" xfId="64" applyFont="1" applyAlignment="1">
      <alignment horizontal="center" vertical="center" wrapText="1"/>
    </xf>
    <xf numFmtId="0" fontId="29" fillId="0" borderId="0" xfId="62" applyFont="1" applyAlignment="1">
      <alignment horizontal="center" vertical="center" wrapText="1"/>
    </xf>
    <xf numFmtId="0" fontId="27" fillId="0" borderId="0" xfId="62" applyFont="1" applyAlignment="1">
      <alignment horizontal="center" vertical="center" wrapText="1"/>
    </xf>
    <xf numFmtId="0" fontId="29" fillId="0" borderId="12" xfId="62" applyFont="1" applyBorder="1" applyAlignment="1">
      <alignment horizontal="center" vertical="center" wrapText="1"/>
    </xf>
    <xf numFmtId="0" fontId="36" fillId="0" borderId="11" xfId="62" applyFont="1" applyBorder="1" applyAlignment="1">
      <alignment horizontal="center" vertical="center" wrapText="1"/>
    </xf>
    <xf numFmtId="0" fontId="40" fillId="0" borderId="0" xfId="62" applyFont="1" applyAlignment="1">
      <alignment horizontal="center" vertical="center" wrapText="1"/>
    </xf>
    <xf numFmtId="0" fontId="38" fillId="0" borderId="12" xfId="62" applyFont="1" applyBorder="1" applyAlignment="1">
      <alignment horizontal="center" vertical="center" wrapText="1"/>
    </xf>
    <xf numFmtId="0" fontId="44" fillId="0" borderId="10" xfId="62" applyFont="1" applyBorder="1" applyAlignment="1">
      <alignment horizontal="center" vertical="center" wrapText="1"/>
    </xf>
    <xf numFmtId="0" fontId="43" fillId="0" borderId="10" xfId="62" applyFont="1" applyBorder="1" applyAlignment="1">
      <alignment horizontal="center" vertical="center" wrapText="1"/>
    </xf>
    <xf numFmtId="0" fontId="43" fillId="0" borderId="0" xfId="49" applyFont="1" applyAlignment="1" applyProtection="1">
      <alignment horizontal="center" wrapText="1"/>
      <protection locked="0"/>
    </xf>
    <xf numFmtId="0" fontId="30" fillId="0" borderId="0" xfId="49" applyFont="1" applyAlignment="1" applyProtection="1">
      <alignment horizontal="center" wrapText="1"/>
      <protection locked="0"/>
    </xf>
    <xf numFmtId="0" fontId="33" fillId="0" borderId="16" xfId="45" applyFont="1" applyBorder="1" applyAlignment="1" applyProtection="1">
      <alignment horizontal="center" vertical="center" wrapText="1"/>
      <protection locked="0"/>
    </xf>
    <xf numFmtId="0" fontId="33" fillId="0" borderId="17" xfId="45" applyFont="1" applyBorder="1" applyAlignment="1" applyProtection="1">
      <alignment horizontal="center" vertical="center" wrapText="1"/>
      <protection locked="0"/>
    </xf>
    <xf numFmtId="0" fontId="27" fillId="0" borderId="0" xfId="45" applyFont="1" applyAlignment="1" applyProtection="1">
      <alignment horizontal="center" vertical="center"/>
      <protection locked="0"/>
    </xf>
    <xf numFmtId="0" fontId="34" fillId="0" borderId="10" xfId="46" applyFont="1" applyBorder="1" applyAlignment="1" applyProtection="1">
      <alignment horizontal="center" vertical="center" wrapText="1"/>
      <protection locked="0"/>
    </xf>
    <xf numFmtId="0" fontId="28" fillId="0" borderId="10" xfId="46" applyFont="1" applyBorder="1" applyAlignment="1" applyProtection="1">
      <alignment horizontal="center" vertical="center" wrapText="1"/>
      <protection locked="0"/>
    </xf>
    <xf numFmtId="0" fontId="31" fillId="0" borderId="16" xfId="45" applyFont="1" applyBorder="1" applyAlignment="1" applyProtection="1">
      <alignment horizontal="center" vertical="center"/>
      <protection locked="0"/>
    </xf>
    <xf numFmtId="0" fontId="31" fillId="0" borderId="18" xfId="45" applyFont="1" applyBorder="1" applyAlignment="1" applyProtection="1">
      <alignment horizontal="center" vertical="center"/>
      <protection locked="0"/>
    </xf>
    <xf numFmtId="0" fontId="31" fillId="0" borderId="17" xfId="45" applyFont="1" applyBorder="1" applyAlignment="1" applyProtection="1">
      <alignment horizontal="center" vertical="center"/>
      <protection locked="0"/>
    </xf>
    <xf numFmtId="0" fontId="29" fillId="0" borderId="12" xfId="49" applyFont="1" applyBorder="1" applyAlignment="1" applyProtection="1">
      <alignment horizontal="center" wrapText="1"/>
      <protection locked="0"/>
    </xf>
    <xf numFmtId="0" fontId="30" fillId="0" borderId="11" xfId="49" applyFont="1" applyBorder="1" applyAlignment="1" applyProtection="1">
      <alignment horizontal="center" wrapText="1"/>
      <protection locked="0"/>
    </xf>
    <xf numFmtId="0" fontId="33" fillId="0" borderId="0" xfId="45" applyFont="1" applyAlignment="1" applyProtection="1">
      <alignment horizontal="center" vertical="center" wrapText="1"/>
      <protection locked="0"/>
    </xf>
    <xf numFmtId="170" fontId="29" fillId="0" borderId="12" xfId="51" applyNumberFormat="1" applyFont="1" applyBorder="1" applyAlignment="1">
      <alignment horizontal="center" vertical="center" wrapText="1"/>
    </xf>
    <xf numFmtId="170" fontId="30" fillId="0" borderId="0" xfId="0" applyNumberFormat="1" applyFont="1" applyAlignment="1">
      <alignment horizontal="center" vertical="center"/>
    </xf>
    <xf numFmtId="0" fontId="30" fillId="0" borderId="0" xfId="0" applyFont="1" applyAlignment="1">
      <alignment horizontal="center" vertical="center"/>
    </xf>
    <xf numFmtId="0" fontId="60" fillId="0" borderId="0" xfId="0" applyFont="1" applyAlignment="1">
      <alignment horizontal="center" vertical="center"/>
    </xf>
    <xf numFmtId="0" fontId="29" fillId="0" borderId="0" xfId="0" applyFont="1" applyAlignment="1">
      <alignment horizontal="center" vertical="center" wrapText="1"/>
    </xf>
    <xf numFmtId="0" fontId="32" fillId="0" borderId="12" xfId="45" applyFont="1" applyBorder="1" applyAlignment="1">
      <alignment horizontal="center" vertical="center"/>
    </xf>
    <xf numFmtId="0" fontId="36" fillId="0" borderId="0" xfId="45" applyFont="1" applyAlignment="1">
      <alignment horizontal="center" vertical="center"/>
    </xf>
    <xf numFmtId="0" fontId="31" fillId="0" borderId="0" xfId="45" applyFont="1" applyAlignment="1">
      <alignment horizontal="left" vertical="center" wrapText="1"/>
    </xf>
    <xf numFmtId="0" fontId="32" fillId="0" borderId="12" xfId="45" applyFont="1" applyBorder="1" applyAlignment="1" applyProtection="1">
      <alignment horizontal="center" vertical="center"/>
      <protection locked="0"/>
    </xf>
    <xf numFmtId="0" fontId="36" fillId="0" borderId="0" xfId="45" applyFont="1" applyAlignment="1" applyProtection="1">
      <alignment horizontal="center" vertical="center"/>
      <protection locked="0"/>
    </xf>
    <xf numFmtId="0" fontId="29" fillId="0" borderId="0" xfId="45" applyFont="1" applyAlignment="1" applyProtection="1">
      <alignment horizontal="center" vertical="center"/>
      <protection locked="0"/>
    </xf>
    <xf numFmtId="4" fontId="28" fillId="0" borderId="16" xfId="45" applyNumberFormat="1" applyFont="1" applyBorder="1" applyAlignment="1" applyProtection="1">
      <alignment horizontal="center" vertical="center"/>
      <protection locked="0"/>
    </xf>
    <xf numFmtId="4" fontId="28" fillId="0" borderId="18" xfId="45" applyNumberFormat="1" applyFont="1" applyBorder="1" applyAlignment="1" applyProtection="1">
      <alignment horizontal="center" vertical="center"/>
      <protection locked="0"/>
    </xf>
    <xf numFmtId="4" fontId="28" fillId="0" borderId="38" xfId="45" applyNumberFormat="1" applyFont="1" applyBorder="1" applyAlignment="1" applyProtection="1">
      <alignment horizontal="center" vertical="center"/>
      <protection locked="0"/>
    </xf>
  </cellXfs>
  <cellStyles count="66">
    <cellStyle name="20% - Акцент1" xfId="1" xr:uid="{00000000-0005-0000-0000-000000000000}"/>
    <cellStyle name="20% - Акцент2" xfId="2" xr:uid="{00000000-0005-0000-0000-000001000000}"/>
    <cellStyle name="20% - Акцент3" xfId="3" xr:uid="{00000000-0005-0000-0000-000002000000}"/>
    <cellStyle name="20% - Акцент4" xfId="4" xr:uid="{00000000-0005-0000-0000-000003000000}"/>
    <cellStyle name="20% - Акцент5" xfId="5" xr:uid="{00000000-0005-0000-0000-000004000000}"/>
    <cellStyle name="20% - Акцент6" xfId="6" xr:uid="{00000000-0005-0000-0000-000005000000}"/>
    <cellStyle name="40% - Акцент1" xfId="7" xr:uid="{00000000-0005-0000-0000-000006000000}"/>
    <cellStyle name="40% - Акцент2" xfId="8" xr:uid="{00000000-0005-0000-0000-000007000000}"/>
    <cellStyle name="40% - Акцент3" xfId="9" xr:uid="{00000000-0005-0000-0000-000008000000}"/>
    <cellStyle name="40% - Акцент4" xfId="10" xr:uid="{00000000-0005-0000-0000-000009000000}"/>
    <cellStyle name="40% - Акцент5" xfId="11" xr:uid="{00000000-0005-0000-0000-00000A000000}"/>
    <cellStyle name="40% - Акцент6" xfId="12" xr:uid="{00000000-0005-0000-0000-00000B000000}"/>
    <cellStyle name="60% - Акцент1" xfId="13" xr:uid="{00000000-0005-0000-0000-00000C000000}"/>
    <cellStyle name="60% - Акцент2" xfId="14" xr:uid="{00000000-0005-0000-0000-00000D000000}"/>
    <cellStyle name="60% - Акцент3" xfId="15" xr:uid="{00000000-0005-0000-0000-00000E000000}"/>
    <cellStyle name="60% - Акцент4" xfId="16" xr:uid="{00000000-0005-0000-0000-00000F000000}"/>
    <cellStyle name="60% - Акцент5" xfId="17" xr:uid="{00000000-0005-0000-0000-000010000000}"/>
    <cellStyle name="60% - Акцент6" xfId="18" xr:uid="{00000000-0005-0000-0000-000011000000}"/>
    <cellStyle name="Normal" xfId="0" builtinId="0"/>
    <cellStyle name="Normal 17" xfId="52" xr:uid="{00000000-0005-0000-0000-000013000000}"/>
    <cellStyle name="Normal 2" xfId="19" xr:uid="{00000000-0005-0000-0000-000014000000}"/>
    <cellStyle name="Normal 2 2" xfId="45" xr:uid="{00000000-0005-0000-0000-000015000000}"/>
    <cellStyle name="Normal 3" xfId="47" xr:uid="{00000000-0005-0000-0000-000016000000}"/>
    <cellStyle name="Normal 4" xfId="50" xr:uid="{00000000-0005-0000-0000-000017000000}"/>
    <cellStyle name="Normal 5" xfId="55" xr:uid="{00000000-0005-0000-0000-000018000000}"/>
    <cellStyle name="Normal 6" xfId="60" xr:uid="{00000000-0005-0000-0000-000019000000}"/>
    <cellStyle name="Normal_Sheet1" xfId="20" xr:uid="{00000000-0005-0000-0000-00001A000000}"/>
    <cellStyle name="Normal_Sheet1 2" xfId="51" xr:uid="{00000000-0005-0000-0000-00001B000000}"/>
    <cellStyle name="Style 1" xfId="21" xr:uid="{00000000-0005-0000-0000-00001C000000}"/>
    <cellStyle name="Акцент1" xfId="22" xr:uid="{00000000-0005-0000-0000-00001D000000}"/>
    <cellStyle name="Акцент2" xfId="23" xr:uid="{00000000-0005-0000-0000-00001E000000}"/>
    <cellStyle name="Акцент3" xfId="24" xr:uid="{00000000-0005-0000-0000-00001F000000}"/>
    <cellStyle name="Акцент4" xfId="25" xr:uid="{00000000-0005-0000-0000-000020000000}"/>
    <cellStyle name="Акцент5" xfId="26" xr:uid="{00000000-0005-0000-0000-000021000000}"/>
    <cellStyle name="Акцент6" xfId="27" xr:uid="{00000000-0005-0000-0000-000022000000}"/>
    <cellStyle name="Ввод " xfId="28" xr:uid="{00000000-0005-0000-0000-000023000000}"/>
    <cellStyle name="Вывод" xfId="29" xr:uid="{00000000-0005-0000-0000-000024000000}"/>
    <cellStyle name="Вычисление" xfId="30" xr:uid="{00000000-0005-0000-0000-000025000000}"/>
    <cellStyle name="Заголовок 1" xfId="31" xr:uid="{00000000-0005-0000-0000-000026000000}"/>
    <cellStyle name="Заголовок 2" xfId="32" xr:uid="{00000000-0005-0000-0000-000027000000}"/>
    <cellStyle name="Заголовок 3" xfId="33" xr:uid="{00000000-0005-0000-0000-000028000000}"/>
    <cellStyle name="Заголовок 4" xfId="34" xr:uid="{00000000-0005-0000-0000-000029000000}"/>
    <cellStyle name="Итог" xfId="35" xr:uid="{00000000-0005-0000-0000-00002A000000}"/>
    <cellStyle name="Контрольная ячейка" xfId="36" xr:uid="{00000000-0005-0000-0000-00002B000000}"/>
    <cellStyle name="Название" xfId="37" xr:uid="{00000000-0005-0000-0000-00002C000000}"/>
    <cellStyle name="Нейтральный" xfId="38" xr:uid="{00000000-0005-0000-0000-00002D000000}"/>
    <cellStyle name="Обычный 2" xfId="46" xr:uid="{00000000-0005-0000-0000-00002E000000}"/>
    <cellStyle name="Обычный 3" xfId="49" xr:uid="{00000000-0005-0000-0000-00002F000000}"/>
    <cellStyle name="Обычный 3 2" xfId="56" xr:uid="{00000000-0005-0000-0000-000030000000}"/>
    <cellStyle name="Обычный 3 3" xfId="57" xr:uid="{00000000-0005-0000-0000-000031000000}"/>
    <cellStyle name="Обычный 3 3 2" xfId="58" xr:uid="{00000000-0005-0000-0000-000032000000}"/>
    <cellStyle name="Обычный 3 3 2 2" xfId="61" xr:uid="{00000000-0005-0000-0000-000033000000}"/>
    <cellStyle name="Обычный 3 3 2 2 2" xfId="63" xr:uid="{00000000-0005-0000-0000-000034000000}"/>
    <cellStyle name="Обычный 3 4" xfId="59" xr:uid="{00000000-0005-0000-0000-000035000000}"/>
    <cellStyle name="Обычный 3 4 2 2" xfId="64" xr:uid="{00000000-0005-0000-0000-000036000000}"/>
    <cellStyle name="Обычный 3 5" xfId="65" xr:uid="{00000000-0005-0000-0000-000037000000}"/>
    <cellStyle name="Обычный 3 6" xfId="62" xr:uid="{00000000-0005-0000-0000-000038000000}"/>
    <cellStyle name="Обычный 6" xfId="53" xr:uid="{00000000-0005-0000-0000-000039000000}"/>
    <cellStyle name="Обычный 7" xfId="54" xr:uid="{00000000-0005-0000-0000-00003A000000}"/>
    <cellStyle name="Плохой" xfId="39" xr:uid="{00000000-0005-0000-0000-00003B000000}"/>
    <cellStyle name="Пояснение" xfId="40" xr:uid="{00000000-0005-0000-0000-00003C000000}"/>
    <cellStyle name="Примечание" xfId="41" xr:uid="{00000000-0005-0000-0000-00003D000000}"/>
    <cellStyle name="Связанная ячейка" xfId="42" xr:uid="{00000000-0005-0000-0000-00003E000000}"/>
    <cellStyle name="Стиль 1" xfId="48" xr:uid="{00000000-0005-0000-0000-00003F000000}"/>
    <cellStyle name="Текст предупреждения" xfId="43" xr:uid="{00000000-0005-0000-0000-000040000000}"/>
    <cellStyle name="Хороший" xfId="44" xr:uid="{00000000-0005-0000-0000-000041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externalLink" Target="externalLinks/externalLink3.xml"/><Relationship Id="rId1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externalLink" Target="externalLinks/externalLink2.xml"/><Relationship Id="rId17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1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5.xml"/><Relationship Id="rId10" Type="http://schemas.openxmlformats.org/officeDocument/2006/relationships/worksheet" Target="worksheets/sheet10.xml"/><Relationship Id="rId19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externalLink" Target="externalLinks/externalLink4.xml"/></Relationships>
</file>

<file path=xl/activeX/activeX1.xml><?xml version="1.0" encoding="utf-8"?>
<ax:ocx xmlns:ax="http://schemas.microsoft.com/office/2006/activeX" xmlns:r="http://schemas.openxmlformats.org/officeDocument/2006/relationships" ax:classid="{88FA53CA-BD27-11D7-92F0-00104B2E9C47}" ax:persistence="persistPropertyBag">
  <ax:ocxPr ax:name="ArDigSig" ax:value="ArDigSig"/>
  <ax:ocxPr ax:name="SigVersion" ax:value="40600000"/>
  <ax:ocxPr ax:name="SigSerialNumber" ax:value="0"/>
  <ax:ocxPr ax:name="SigValueKind" ax:value="4"/>
  <ax:ocxPr ax:name="SigKind" ax:value="1"/>
  <ax:ocxPr ax:name="SigXpCompatible" ax:value="2"/>
  <ax:ocxPr ax:name="SigSizePack" ax:value="mBsAAL8NAAA="/>
  <ax:ocxPr ax:name="SigDrawingDetails" ax:value="1"/>
  <ax:ocxPr ax:name="SigDrawTitles" ax:value="0"/>
  <ax:ocxPr ax:name="SigHashAlg" ax:value="32772"/>
  <ax:ocxPr ax:name="SigImageFormat" ax:value="8"/>
  <ax:ocxPr ax:name="SigExcelScope" ax:value="1"/>
  <ax:ocxPr ax:name="SigExcelApplSigningElements" ax:value="1"/>
  <ax:ocxPr ax:name="SigExcelSheetNumber" ax:value="1"/>
  <ax:ocxPr ax:name="SigExcelSelectionPack" ax:value="AQAAAAEAAABTAAAAE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Story" ax:value="0"/>
  <ax:ocxPr ax:name="SigWordScope" ax:value="1"/>
  <ax:ocxPr ax:name="SigWordApplSigningElements" ax:value="1"/>
  <ax:ocxPr ax:name="SigWordSectionsPack" ax:value="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ApplField" ax:value="1"/>
  <ax:ocxPr ax:name="SigSignatureClearPolicy" ax:value="0"/>
  <ax:ocxPr ax:name="SigAllowReason" ax:value="0"/>
  <ax:ocxPr ax:name="SigWordFormFieldsAndControls" ax:value="0"/>
  <ax:ocxPr ax:name="SigCustomFieldPack0" ax:value="AAAAAAAAAAAAAAAAAAAAAA=="/>
  <ax:ocxPr ax:name="SigCustomFieldPack1" ax:value="AAAAAAAAAAAAAAAAAAAAAA=="/>
  <ax:ocxPr ax:name="SigCustomFieldPack2" ax:value="AAAAAAAAAAAAAAAAAAAAAA=="/>
  <ax:ocxPr ax:name="SigCustomFieldPack3" ax:value="AAAAAAAAAAAAAAAAAAAAAA=="/>
  <ax:ocxPr ax:name="SigCustomFieldPack4" ax:value="AAAAAAAAAAAAAAAAAAAAAA=="/>
  <ax:ocxPr ax:name="SigAllowTitle" ax:value="0"/>
  <ax:ocxPr ax:name="SigDrawingMethod" ax:value="1"/>
  <ax:ocxPr ax:name="SigLogoFormat" ax:value="-2147483648"/>
  <ax:ocxPr ax:name="SigImageType" ax:value="2"/>
  <ax:ocxPr ax:name="SigFontSize" ax:value="0"/>
  <ax:ocxPr ax:name="SigFontColor" ax:value="0"/>
  <ax:ocxPr ax:name="SigWordActiveXObjectInformation" ax:value="1"/>
  <ax:ocxPr ax:name="SigEmptyFieldLabel" ax:value="CoSign Digital Signature"/>
  <ax:ocxPr ax:name="SigTimePack" ax:value="RABlAGMAIAAyADYAIAAyADAAMgA1ACAAOAA6ADAANwAgAFAATQAAAAAAAAAAAAAAAAAAAAAAAAAAAAAAAAAAAAAAAAAAAAAAAAAAAAAAAAAAAAAAAAAAAAAAAAAAAAAAAAAAAAAAAAAAAAAAAAAAAAAAAAAAAAAAAAAAAAAAAADpBwwABQAaABQABwAFAAAA8AAAAA=="/>
  <ax:ocxPr ax:name="SigTimeFormatPack" ax:value="aAA6AG0AbQAgAHQAdAAAAAAAAAAAAAAAAAAAAAAAAAAAAAAAAAAAAAAAAAAAAAAAAAAAAAAAAAAAAAAAAAAAAE0ATQBNACAAZAAgAHkAeQB5AHkAAAAAAAAAAAAAAAAAAAAAAAAAAAAAAAAAAAAAAAAAAAAAAAAAAAAAAAAAAAAAAAAA"/>
  <ax:ocxPr ax:name="SigName" ax:value="1,ArGrDigsig1"/>
  <ax:ocxPr ax:name="SigImageGraphics" ax:value="/9j/4RHTRXhpZgAATU0AKgAAAAgABwESAAMAAAABAAEAAAEaAAUAAAABAAAAYgEbAAUAAAABAAAAagEoAAMAAAABAAIAAAExAAIAAAAdAAAAcgEyAAIAAAAUAAAAj4dpAAQAAAABAAAApAAAANAACvyAAAAnEAAK/IAAACcQQWRvYmUgUGhvdG9zaG9wIENDIChXaW5kb3dzKQAyMDIzOjAzOjE1IDA4OjQyOjExAAAAA6ABAAMAAAABAAEAAKACAAQAAAABAAAA0KADAAQAAAABAAAAZAAAAAAAAAAGAQMAAwAAAAEABgAAARoABQAAAAEAAAEeARsABQAAAAEAAAEmASgAAwAAAAEAAgAAAgEABAAAAAEAAAEuAgIABAAAAAEAABCdAAAAAAAAAEgAAAABAAAASAAAAAH/2P/tAAxBZG9iZV9DTQAB/+4ADkFkb2JlAGSAAAAAAf/bAIQADAgICAkIDAkJDBELCgsRFQ8MDA8VGBMTFRMTGBEMDAwMDAwRDAwMDAwMDAwMDAwMDAwMDAwMDAwMDAwMDAwMDAENCwsNDg0QDg4QFA4ODhQUDg4ODhQRDAwMDAwREQwMDAwMDBEMDAwMDAwMDAwMDAwMDAwMDAwMDAwMDAwMDAwM/8AAEQgATQCgAwEiAAIRAQMRAf/dAAQACv/EAT8AAAEFAQEBAQEBAAAAAAAAAAMAAQIEBQYHCAkKCwEAAQUBAQEBAQEAAAAAAAAAAQACAwQFBgcICQoLEAABBAEDAgQCBQcGCAUDDDMBAAIRAwQhEjEFQVFhEyJxgTIGFJGhsUIjJBVSwWIzNHKC0UMHJZJT8OHxY3M1FqKygyZEk1RkRcKjdDYX0lXiZfKzhMPTdePzRieUpIW0lcTU5PSltcXV5fVWZnaGlqa2xtbm9jdHV2d3h5ent8fX5/cRAAICAQIEBAMEBQYHBwYFNQEAAhEDITESBEFRYXEiEwUygZEUobFCI8FS0fAzJGLhcoKSQ1MVY3M08SUGFqKygwcmNcLSRJNUoxdkRVU2dGXi8rOEw9N14/NGlKSFtJXE1OT0pbXF1eX1VmZ2hpamtsbW5vYnN0dXZ3eHl6e3x//aAAwDAQACEQMRAD8A9VSSSSUpJJJJSkkkklKSSVbqHUMTpuJbm5tracahu6yx3AHh+8573eyutnvsf7GJAXoNbU2UO+6rHpffc8V1VNL7LHEBrWtG573ud9FrGrN6Z1fqWba039Kuwsa1pdVbdZXvAhpYMnFY/wBXHfZu+h+l2f4b0lT+uzTl9Mo6M0ua7rGVTiOeyNzap+05Vmv5v2bHtYniBMxAka9iJef+Krpbt4Obi9QxKc3Ef6uPkMFlVkFu5p+i7a8Ne3+0joFGOyl73VnbW8NArGjW7B6fsH5vsbX7P5COmGr028d1KTOcGgucQANSTwAE6z+o9PHUbacfIh2Cwm2+k6i1w0x6rWxssx2u33WV/wClqx/8F6rERROugU1LPrd0oFzcVuT1AsO1zsPGuvZPlfVWcd/9i1Rxvrj0S3Krwsh9uBl3/wA1RnU2Yzn/AJv6N2QxlT9zvoN9RbjQGiAg5uFi52NZi5lTL8e0RZVYNzSPgU68e3DIf4QMv+irVNITrl8N931a6rjdJttfd0XqE19NstO52Nc2XDpz7ne+zGtq/oPq2PuZ6f2f/hF044QlAxo7xkOKMu4UokAgdzwkDKyev/WXB6DVXZlV3XOt3ltWOze/ZU31MjIc0uZtox2fz1i1WPD2h7dQdR8CgYkASINSuj34d1P/0PVUkkklKSSSSUpJDuyKMep999jaaaxufZYQ1rQPznvfDWrFH1pGYHfsLByOqASBe0CjGkHZH2vMNXq/+glWUnRhKWsRYGhO0R/enL0RUTW7unhc101o+svUP23b7+k4by3o9Jja+xhNd3VrGDdvf6vqU4Hq/wAzX+selXbas3rN31y6rmD6u7MDEqzqXW5QY+26ynGDmsIvt/U2O+2v34u2mv6Hr/zf84m+rlX1u6fTkdIwT021nTcixj8a0XU2Blr3ZdFldlT8pnoXV3bqN1X6P+Z9T1KXqeOIwxylxR4yNNfkxH0ynf73H+r/APYi276F7hc7TU7qf1ytynicXoNP2fHkc5WU1l2XYx7T/gcP0Kdj/wDTIeR9da8Cm1nWcK7pmcyp1lFNhFlWQ5oP6DBzaZrut/m/0Vjabv0v82tH6sdKt6X0imrKIfnXF2TnWQAX5Fx9bIc7Z7XbHO9Ld/o6lGIyxwlMijL9XDx4v52UJf7P0f8AVU7mvq6ySSSiSpJYH106tndN6TW3pjgzqXUMmnCwXuALW23O+m4PDme2pln0lLovV+pMur6V1+n0up7Sa8ioF2NktaCXW02tbtoubt/T4t/ov/Pp/R/QcIExMhWnS/VX73Cp3Ukk3Kap4T62fXD6udR+rWRd07LquzMPIx7aqHzXcLKr6S51VNwru/m/U99S7pzmsYXOIa0CSToAAJkys/qX1d6H1Rrhn4NOQ5wg2OYBYO3svbtuY7+pYub6ri9axK2fVj17MvA6y5uNiZjyHZFFf851LHynP/pNf2Bl/wBkyNvq/wCCv/wVinAhOMMcSYkSJJn+5Lg4+GX9TgnJGo1Xx8ezq3SOv/WS6XnquLfj9Or1GzBrbazH/Rvaxzbcy02Zdnu/Pp/m12GMAMesDgMb+QKh1UU4nRXYmPWG+oxuHiUs01s/V6q2aO2trb7v+Dqr3rSYA1oaOBoPgEyc7iO1y4f7sRCKaf/R9VSSTFJSlj9T68+rKPS+lU/b+qw3fUDtqoD9W39Qv93oV7P0jKW/rN/+Cq/PQusdUzcjN/YnRSBmEB2bmkbq8Op3Dn/mWZ1zP6Jif+hF36utLpfSsTpWKMbFaYJL7bXndZbY7+dycm0+67It/wAJY5SCIiBKet6xh/3WT+p/VU5uN9WGX3jN69ceq5YO5ldgjEpJJ9uHgndX7W7Wevkevk/o/wCcWtmZOPg4l2XkO2UY1brbHRMMYNzoaPc72o5MBcBkfWLOz+p09P63SzF6bj5gvyraC5wra219XSsPq4sGzG+0ZFdWU+3/AAtX2f8ARY9X6VPxwnnlqbjDcD9GH7uLH+9/VigmnovqnUzJxLeuvc1+T1l/r2FpDvTrb+ixMHc1rPdhVD0rv+7f2laeR0zHuya80TVl1DY2+sw41k7jRZo5ttG73enZ/wBbWL9U+pY1H1Tb1HKe2mg35dtjwD6bA7LyOA3dspZu/sMV7rnWnYLKsbD9J/Uc1thwxe4toAqaLL8nJtZu242PW71Hbf57+Z/wnqJs7OWXCDuYj+5j/Rv+pjUNg4H1/rf1OkdJFsfZMbI6tkWN9jmehW+vp0P9zG+rlvc//SeljWLqOh5d2d0Xp+bfHrZWNTdbAgbrK2WPgf1nLzDE6h1frmTdgZVmPXR9YbGXZ3VKXOY2vFxWPst6T9KymrJ+yVsyPR9b1qKcm37d/OP9H0Tp31n6Fl25ONjXtY3BrFhc8enW7HAj7ZjW2bWX4VbmPqdlV/ofZ/o/SssfmiYxjjqzDQkD9L9Men/Wf+k1DXV2UlVr6p02zHqyq8uh+NkPFdNzbGlljy70m11WB2yyx1g9PYz89WZVdLmfWHpDuq4TK6nivKxbq8vDscNzW30u9Sk2N/Oqd/N2/wDBvV7EsvsoY/Iq9C4tHqVBweGu/ODbG/zjP3H/APgdaKkSAJJgDlG7FeNqXSTAg6hOgpSy247sjrxy7Wu9LBo9LGJA2my478qytwd7ttVWPT72ez9Mr2Vl4uJQ7Iy768ehkb7rXBjGydrd1jy1rfcVi+pldeuONVVZi9EbrfkWB1VuWSd3o4tZ2W04X/cnKsb+t/zGN+j/AFhPgDqfljVGR6d+H+upv4b/ALdknNa4OxK5rxIMh5+jfk/1fb6OP/wfqWfQyFopmtDWho0A0ACdNJvwU//S9VWd9YOpv6Z0q7KprF2T7asWg/4S+1zacart9K6xm/8AkLRWF9YxU7N6EL49L9pNOun6QY+W7G/8G2J+KIlMCWo1JH73COLh/wAJRbXROlN6ThFlthyMu5xuzst/Ntzh+ks7bKm/zdFX+Cp2LSWD9b2E4OK99P2np9OXTZ1KjabN2MA8Pe6hrbHX149zqMmyr0/5ulVMb6wfV3oWN9nr6mzNx3ub+zcOl/2nJAeB6eDTXW63IuZ6n9Ffd/N+r9m/mqak4wnMe5rIyOtD/m+n/ofuK0Gmzs9c6vT0jp78uxvrWEirFxmmH3Xv9lGLT9JzrLX/ALrf5vfZ+YqnS/q5U3o+Ri9Ua3Jyeq77OqvEw+y3+crrf9NlOO39Di7f5v096D0np+d1PPb17rdPoPYI6X09x3HHYf5zIyPzft2V+7/2lr/R/wA56i6HhAngjwROpo5CP3h8sI/3Edb+xyfq99Xq+j/V+rodzxm1Vi1r3WMAD222WXFllTjY36N3pv8A31kfXLoVWazpGHiW2YdxsOFSKC0Ri2sB6i39IRtrrw8X27PU/wBF/hV1p4WXjg5nXcjIcw+l06v7LQ4kEGy7ZkZj2/1GMxaf+3kcc5CRnfygy+p9H/dJIsNTN+o31fy+nYvTG0HFw8S4XNZju2Of7XU21X3Q++yvJqfsyf0nr2/6ZHz/AKofV7qD6rMjDbuoq+zsFTn0j0QZGM9mM+pluO3/AENn6NbKSj4pfvH7VPK3/wCLrodrrQy7Mx8d7jbTh05DmY+PeTv+2YWPG2m9rt+z6dNfqfo6VXv+oHUHOs+z/WPPay4susF4ZcXZFX8xdu/Q/oWfo/1X/CelX+k/R1en2SFe28tBoc1rx2eCWkfunaWub/XTo5cg0EqGnkqg8+/oH1mf1NvVm9XoqyvS+zWUMxnnGdVufYyz0LMxz/tVdj97bfV/4L+b3+pLD+r/AF2rpOZ0bI6mL6r2XNx88td9pZ62536Rrnurs9J1jtr22V+z/Qq8erZ9FrmZvTbmsBht+KRk1kHuWM9LLZ/7Cf21Kv6y9CfYKXZldFxMCnJnHsM/u05Yptd/mJ5OUj5QQK1hGOnD8uuP91FBn0LFy8LpWNg5fpmzErbQ19RcWvZW0Vst/SgPY97W++v9J/xiH1e3rvq0Y/SKKf0oc6/MySTXUGlm1jcaostyLbt79n6Stlfp+9aYIIBHB4SUfF6jKgbs1+ilwMX6p77vtXXc2zrWQCHVMuaGY1cDbNPT65x/U1/nbvWet9oDQAOwhOklKcpGydthtGP92HywUpJJJNU//9P0bq3Ub8Cqt9GFfnOsds20AHbpO+6TvbX/AFK7FyvWOsdU61023Cf0mzpznFr6crIyqaLKbqz62PktrP6X9BbTv/4tdymUkMkIgXiE5dzKQ/6KNe9PH9P+uHV8sW02Y/TaMnEIZd62cWB8tY9uXQ1mNd+qX7/0X6V/+jUsHH6uLbMnpGH9X6LbN3qX473vcZMu3uoxqHP9/wBP3rpMn9mep+teh6mz/C7N2yf+E/we9ZeV/wAytzftH2D1ZOzb6XqT32el+m+l+6pI5cRMuHFwWPVXFkH/AKUj6VUe/kxDfr9Im3pAGkxXku/9GsRmU/XJw9+Z05n9XFvd/wBVmsUuh/ZPWt+xfb/s+xsfbPW9Ofzfs/7S/WvofS9P9B/1xbKZLKP0YwrpUAP++VXiXDtxPrWGGOq4ocdGhuC7k6D6Wa9Br6P9ba6hW3rtMyXOs/Z7Q5xOri6MoV+938hdCnQGWY/d/wDC8X/eK4R4/aXmn9F+uT9G/WRjD4jp9X/frnKJ6D9ddP8Asp/+F9H/AJNdOknDmcg6Yz54eX/9VK4R4/aXmB0H66gz/wA6JHgen0fwsTfsH66x/wCKkfH9nUf+lF1CSP3rJ2xf+Ecv/wCqlUPH7S8weh/XQ/8ArTAf+0+n/wBKpX9A+tGTjnGy+s42XU6N7b+nMcDH71fr+n/0V06SaM2QkVwcXSsWLi/5kFcI8ftLw/8AzI+sdFjLendaqwX1/Rbj4hqZHucWvxxkvxnsc+z6D6P3F2HT68yrDpqzbm5GUxgbbe1nph7gNbPS3P2blYSQyzySIGTcf1RGSaUkkko1KSSSSU//2f/tGgBQaG90b3Nob3AgMy4wADhCSU0EJQAAAAAAEAAAAAAAAAAAAAAAAAAAAAA4QklNBDoAAAAAARkAAAAQAAAAAQAAAAAAC3ByaW50T3V0cHV0AAAABQAAAABQc3RTYm9vbAEAAAAASW50ZWVudW0AAAAASW50ZQAAAABDbHJtAAAAD3ByaW50U2l4dGVlbkJpdGJvb2wAAAAAC3ByaW50ZXJOYW1lVEVYVAAAABsASwB5AG8AYwBlAHIAYQAgAFQAQQBTAEsAYQBsAGYAYQAgADQANQA1ADEAYwBpACAASwBYAAAAAAAPcHJpbnRQcm9vZlNldHVwT2JqYwAAAAwAUAByAG8AbwBmACAAUwBlAHQAdQBwAAAAAAAKcHJvb2ZTZXR1cAAAAAEAAAAAQmx0bmVudW0AAAAMYnVpbHRpblByb29mAAAACXByb29mQ01ZSwA4QklNBDsAAAAAAi0AAAAQAAAAAQAAAAAAEnByaW50T3V0cHV0T3B0aW9ucwAAABcAAAAAQ3B0bmJvb2wAAAAAAENsYnJib29sAAAAAABSZ3NNYm9vbAAAAAAAQ3JuQ2Jvb2wAAAAAAENudENib29sAAAAAABMYmxzYm9vbAAAAAAATmd0dmJvb2wAAAAAAEVtbERib29sAAAAAABJbnRyYm9vbAAAAAAAQmNrZ09iamMAAAABAAAAAAAAUkdCQwAAAAMAAAAAUmQgIGRvdWJAb+AAAAAAAAAAAABHcm4gZG91YkBv4AAAAAAAAAAAAEJsICBkb3ViQG/gAAAAAAAAAAAAQnJkVFVudEYjUmx0AAAAAAAAAAAAAAAAQmxkIFVudEYjUmx0AAAAAAAAAAAAAAAAUnNsdFVudEYjUHhsQFIAAAAAAAAAAAAKdmVjdG9yRGF0YWJvb2wBAAAAAFBnUHNlbnVtAAAAAFBnUHMAAAAAUGdQQwAAAABMZWZ0VW50RiNSbHQAAAAAAAAAAAAAAABUb3AgVW50RiNSbHQAAAAAAAAAAAAAAABTY2wgVW50RiNQcmNAWQAAAAAAAAAAABBjcm9wV2hlblByaW50aW5nYm9vbAAAAAAOY3JvcFJlY3RCb3R0b21sb25nAAAAAAAAAAxjcm9wUmVjdExlZnRsb25nAAAAAAAAAA1jcm9wUmVjdFJpZ2h0bG9uZwAAAAAAAAALY3JvcFJlY3RUb3Bsb25nAAAAAAA4QklNA+0AAAAAABAASAAAAAEAAQBIAAAAAQABOEJJTQQmAAAAAAAOAAAAAAAAAAAAAD+AAAA4QklNBA0AAAAAAAT///9qOEJJTQQZAAAAAAAEAAAAHjhCSU0D8wAAAAAACQAAAAAAAAAAAQA4QklNJxAAAAAAAAoAAQAAAAAAAAABOEJJTQP1AAAAAABIAC9mZgABAGxmZgAGAAAAAAABAC9mZgABAKGZmgAGAAAAAAABADIAAAABAFoAAAAGAAAAAAABADUAAAABAC0AAAAGAAAAAAABOEJJTQP4AAAAAABwAAD/////////////////////////////A+gAAAAA/////////////////////////////wPoAAAAAP////////////////////////////8D6AAAAAD/////////////////////////////A+gAADhCSU0EAAAAAAAAAgABOEJJTQQCAAAAAAAEAAAAADhCSU0EMAAAAAAAAgEBOEJJTQQtAAAAAAAGAAEAAAACOEJJTQQIAAAAAAAQAAAAAQAAAkAAAAJAAAAAADhCSU0EHgAAAAAABAAAAAA4QklNBBoAAAAAA0kAAAAGAAAAAAAAAAAAAABkAAAA0AAAAAoAVQBuAHQAaQB0AGwAZQBkAC0AMgAAAAEAAAAAAAAAAAAAAAAAAAAAAAAAAQAAAAAAAAAAAAAA0AAAAGQAAAAAAAAAAAAAAAAAAAAAAQAAAAAAAAAAAAAAAAAAAAAAAAAQAAAAAQAAAAAAAG51bGwAAAACAAAABmJvdW5kc09iamMAAAABAAAAAAAAUmN0MQAAAAQAAAAAVG9wIGxvbmcAAAAAAAAAAExlZnRsb25nAAAAAAAAAABCdG9tbG9uZwAAAGQAAAAAUmdodGxvbmcAAADQAAAABnNsaWNlc1ZsTHMAAAABT2JqYwAAAAEAAAAAAAVzbGljZQAAABIAAAAHc2xpY2VJRGxvbmcAAAAAAAAAB2dyb3VwSURsb25nAAAAAAAAAAZvcmlnaW5lbnVtAAAADEVTbGljZU9yaWdpbgAAAA1hdXRvR2VuZXJhdGVkAAAAAFR5cGVlbnVtAAAACkVTbGljZVR5cGUAAAAASW1nIAAAAAZib3VuZHNPYmpjAAAAAQAAAAAAAFJjdDEAAAAEAAAAAFRvcCBsb25nAAAAAAAAAABMZWZ0bG9uZwAAAAAAAAAAQnRvbWxvbmcAAABkAAAAAFJnaHRsb25nAAAA0AAAAAN1cmxURVhUAAAAAQAAAAAAAG51bGxURVhUAAAAAQAAAAAAAE1zZ2VURVhUAAAAAQAAAAAABmFsdFRhZ1RFWFQAAAABAAAAAAAOY2VsbFRleHRJc0hUTUxib29sAQAAAAhjZWxsVGV4dFRFWFQAAAABAAAAAAAJaG9yekFsaWduZW51bQAAAA9FU2xpY2VIb3J6QWxpZ24AAAAHZGVmYXVsdAAAAAl2ZXJ0QWxpZ25lbnVtAAAAD0VTbGljZVZlcnRBbGlnbgAAAAdkZWZhdWx0AAAAC2JnQ29sb3JUeXBlZW51bQAAABFFU2xpY2VCR0NvbG9yVHlwZQAAAABOb25lAAAACXRvcE91dHNldGxvbmcAAAAAAAAACmxlZnRPdXRzZXRsb25nAAAAAAAAAAxib3R0b21PdXRzZXRsb25nAAAAAAAAAAtyaWdodE91dHNldGxvbmcAAAAAADhCSU0EKAAAAAAADAAAAAI/8AAAAAAAADhCSU0EFAAAAAAABAAAAAY4QklNBAwAAAAAELkAAAABAAAAoAAAAE0AAAHgAACQYAAAEJ0AGAAB/9j/7QAMQWRvYmVfQ00AAf/uAA5BZG9iZQBkgAAAAAH/2wCEAAwICAgJCAwJCQwRCwoLERUPDAwPFRgTExUTExgRDAwMDAwMEQwMDAwMDAwMDAwMDAwMDAwMDAwMDAwMDAwMDAwBDQsLDQ4NEA4OEBQODg4UFA4ODg4UEQwMDAwMEREMDAwMDAwRDAwMDAwMDAwMDAwMDAwMDAwMDAwMDAwMDAwMDP/AABEIAE0AoAMBIgACEQEDEQH/3QAEAAr/xAE/AAABBQEBAQEBAQAAAAAAAAADAAECBAUGBwgJCgsBAAEFAQEBAQEBAAAAAAAAAAEAAgMEBQYHCAkKCxAAAQQBAwIEAgUHBggFAwwzAQACEQMEIRIxBUFRYRMicYEyBhSRobFCIyQVUsFiMzRygtFDByWSU/Dh8WNzNRaisoMmRJNUZEXCo3Q2F9JV4mXys4TD03Xj80YnlKSFtJXE1OT0pbXF1eX1VmZ2hpamtsbW5vY3R1dnd4eXp7fH1+f3EQACAgECBAQDBAUGBwcGBTUBAAIRAyExEgRBUWFxIhMFMoGRFKGxQiPBUtHwMyRi4XKCkkNTFWNzNPElBhaisoMHJjXC0kSTVKMXZEVVNnRl4vKzhMPTdePzRpSkhbSVxNTk9KW1xdXl9VZmdoaWprbG1ub2JzdHV2d3h5ent8f/2gAMAwEAAhEDEQA/APVUkkklKSSSSUpJJJJSkklW6h1DE6biW5uba2nGobussdwB4fvOe93srrZ77H+xiQF6DW1NlDvuqx6X33PFdVTS+yxxAa1rRue97nfRaxqzemdX6lm2tN/SrsLGtaXVW3WV7wIaWDJxWP8AVx32bvofpdn+G9JU/rs05fTKOjNLmu6xlU4jnsjc2qftOVZr+b9mx7WJ4gTMQJGvYiXn/iq6W7eDm4vUMSnNxH+rj5DBZVZBbuafou2vDXt/tI6BRjspe91Z21vDQKxo1uwen7B+b7G1+z+Qjphq9NvHdSkznBoLnEADUk8ABOs/qPTx1G2nHyIdgsJtvpOotcNMeq1sbLMdrt91lf8Apasf/BeqxEUTroFNSz63dKBc3Fbk9QLDtc7Dxrr2T5X1VnHf/YtUcb649Etyq8LIfbgZd/8ANUZ1NmM5/wCb+jdkMZU/c76DfUW40BogIObhYudjWYuZUy/HtEWVWDc0j4FOvHtwyH+EDL/oq1TSE65fDfd9Wuq43SbbX3dF6hNfTbLTudjXNlw6c+53vsxrav6D6tj7men9n/4RdOOEJQMaO8ZDijLuFKJAIHc8JAysnr/1lweg1V2ZVd1zrd5bVjs3v2VN9TIyHNLmbaMdn89YtVjw9oe3UHUfAoGJAEiDUro9+HdT/9D1VJJJJSkkkklKSQ7sijHqfffY2mmsbn2WENa0D8573w1qxR9aRmB37CwcjqgEgXtAoxpB2R9rzDV6v/oJVlJ0YSlrEWBoTtEf3py9EVE1u7p4XNdNaPrL1D9t2+/pOG8t6PSY2vsYTXd1axg3b3+r6lOB6v8AM1/rHpV22rN6zd9cuq5g+ruzAxKs6l1uUGPtuspxg5rCL7f1Njvtr9+Ltpr+h6/83/OJvq5V9bun05HSME9NtZ03IsY/GtF1NgZa92XRZXZU/KZ6F1d26jdV+j/mfU9Sl6njiMMcpcUeMjTX5MR9Mp3+9x/q/wD2Itu+he4XO01O6n9crcp4nF6DT9nx5HOVlNZdl2Me0/4HD9CnY/8A0yHkfXWvAptZ1nCu6ZnMqdZRTYRZVkOaD+gwc2ma7rf5v9FY2m79L/NrR+rHSrel9IpqyiH51xdk51kAF+RcfWyHO2e12xzvS3f6OpRiMscJTIoy/Vw8eL+dlCX+z9H/AFVO5r6uskkkokqSWB9dOrZ3Tek1t6Y4M6l1DJpwsF7gC1ttzvpuDw5ntqZZ9JS6L1fqTLq+ldfp9Lqe0mvIqBdjZLWgl1tNrW7aLm7f0+Lf6L/z6f0f0HCBMTIVp0v1V+9wqd1JJNymqeE+tn1w+rnUfq1kXdOy6rszDyMe2qh813Cyq+kudVTcK7v5v1PfUu6c5rGFziGtAkk6AACZMrP6l9Xeh9Ua4Z+DTkOcINjmAWDt7L27bmO/qWLm+q4vWsStn1Y9ezLwOsubjYmY8h2RRX/OdSx8pz/6TX9gZf8AZMjb6v8Agr/8FYpwITjDHEmJEiSZ/uS4OPhl/U4JyRqNV8fHs6t0jr/1kul56ri34/Tq9Rswa22sx/0b2sc23MtNmXZ7vz6f5tdhjADHrA4DG/kCodVFOJ0V2Jj1hvqMbh4lLNNbP1eqtmjtra2+7/g6q960mANaGjgaD4BMnO4jtcuH+7EQimn/0fVUkkxSUpY/U+vPqyj0vpVP2/qsN31A7aqA/Vt/UL/d6Fez9Iylv6zf/gqvz0LrHVM3Izf2J0UgZhAdm5pG6vDqdw5/5lmdcz+iYn/oRd+rrS6X0rE6VijGxWmCS+2153WW2O/ncnJtPuuyLf8ACWOUgiIgSnresYf91k/qf1VObjfVhl94zevXHquWDuZXYIxKSSfbh4J3V+1u1nr5Hr5P6P8AnFrZmTj4OJdl5DtlGNW62x0TDGDc6Gj3O9qOTAXAZH1izs/qdPT+t0sxem4+YL8q2gucK2ttfV0rD6uLBsxvtGRXVlPt/wALV9n/AEWPV+lT8cJ55am4w3A/Rh+7ix/vf1YoJp6L6p1MycS3rr3Nfk9Zf69haQ7062/osTB3Naz3YVQ9K7/u39pWnkdMx7smvNE1ZdQ2NvrMONZO40WaObbRu93p2f8AW1i/VPqWNR9U29RyntpoN+XbY8A+mwOy8jgN3bKWbv7DFe651p2CyrGw/Sf1HNbYcMXuLaAKmiy/JybWbtuNj1u9R23+e/mf8J6ibOzllwg7mI/uY/0b/qY1DYOB9f639TpHSRbH2TGyOrZFjfY5noVvr6dD/cxvq5b3P/0npY1i6joeXdndF6fm3x62VjU3WwIG6ytlj4H9Zy8wxOodX65k3YGVZj10fWGxl2d1SlzmNrxcVj7Lek/SspqyfslbMj0fW9ainJt+3fzj/R9E6d9Z+hZduTjY17WNwaxYXPHp1uxwI+2Y1tm1l+FW5j6nZVf6H2f6P0rLH5omMY46sw0JA/S/THp/1n/pNQ11dlJVa+qdNsx6sqvLofjZDxXTc2xpZY8u9JtdVgdsssdYPT2M/PVmVXS5n1h6Q7quEyup4rysW6vLw7HDc1t9LvUpNjfzqnfzdv8Awb1exLL7KGPyKvQuLR6lQcHhrvzg2xv84z9x/wD4HWipEgCSYA5RuxXjal0kwIOoToKUstuO7I68cu1rvSwaPSxiQNpsuO/KsrcHe7bVVj0+9ns/TK9lZeLiUOyMu+vHoZG+61wYxsna3dY8ta33FYvqZXXrjjVVWYvRG635FgdVblknd6OLWdltOF/3JyrG/rf8xjfo/wBYT4A6n5Y1Rkenfh/rqb+G/wC3ZJzWuDsSua8SDIefo35P9X2+jj/8H6ln0MhaKZrQ1oaNANAAnTSb8FP/0vVVnfWDqb+mdKuyqaxdk+2rFoP+Evtc2nGq7fSusZv/AJC0VhfWMVOzehC+PS/aTTrp+kGPluxv/BtifiiJTAlqNSR+9wji4f8ACUW10TpTek4RZbYcjLucbs7Lfzbc4fpLO2ypv83RV/gqdi0lg/W9hODivfT9p6fTl02dSo2mzdjAPD3uoa2x19ePc6jJsq9P+bpVTG+sH1d6FjfZ6+pszcd7m/s3Dpf9pyQHgeng011utyLmep/RX3fzfq/Zv5qmpOMJzHuayMjrQ/5vp/6H7itBps7PXOr09I6e/Lsb61hIqxcZph917/ZRi0/Sc6y1/wC63+b32fmKp0v6uVN6PkYvVGtycnqu+zqrxMPst/nK63/TZTjt/Q4u3+b9Peg9J6fndTz29e63T6D2COl9Pcdxx2H+cyMj837dlfu/9pa/0f8AOeouh4QJ4I8ETqaOQj94fLCP9xHW/scn6vfV6vo/1fq6Hc8ZtVYta91jAA9ttllxZZU42N+jd6b/AN9ZH1y6FVms6Rh4ltmHcbDhUigtEYtrAeot/SEba68PF9uz1P8ARf4VdaeFl44OZ13IyHMPpdOr+y0OJBBsu2ZGY9v9RjMWn/t5HHOQkZ38oMvqfR/3SSLDUzfqN9X8vp2L0xtBxcPEuFzWY7tjn+11NtV90Pvsryan7Mn9J69v+mR8/wCqH1e6g+qzIw27qKvs7BU59I9EGRjPZjPqZbjt/wBDZ+jWyko+KX7x+1Tyt/8Ai66Ha60MuzMfHe4204dOQ5mPj3k7/tmFjxtpva7fs+nTX6n6OlV7/qB1BzrPs/1jz2suLLrBeGXF2RV/MXbv0P6Fn6P9V/wnpV/pP0dXp9khXtvLQaHNa8dnglpH7p2lrm/106OXINBKhp5KoPPv6B9Zn9Tb1ZvV6Ksr0vs1lDMZ5xnVbn2Ms9CzMc/7VXY/e231f+C/m9/qSw/q/wBdq6TmdGyOpi+q9lzcfPLXfaWetud+ka57q7PSdY7a9tlfs/0KvHq2fRa5mb025rAYbfikZNZB7ljPSy2f+wn9tSr+svQn2Cl2ZXRcTApyZx7DP7tOWKbXf5ieTlI+UECtYRjpw/Lrj/dRQZ9CxcvC6VjYOX6ZsxK20NfUXFr2VtFbLf0oD2Pe1vvr/Sf8Yh9Xt676tGP0iin9KHOvzMkk11BpZtY3GqLLci27e/Z+krZX6fvWmCCARweElHxeoyoG7NfopcDF+qe+77V13Ns61kAh1TLmhmNXA2zT0+ucf1Nf5271nrfaA0ADsITpJSnKRsnbYbRj/dh8sFKSSSTVP//T9G6t1G/AqrfRhX5zrHbNtAB26Tvuk721/wBSuxcr1jrHVOtdNtwn9Js6c5xa+nKyMqmiym6s+tj5Laz+l/QW07/+LXcplJDJCIF4hOXcykP+ijXvTx/T/rh1fLFtNmP02jJxCGXetnFgfLWPbl0NZjXfql+/9F+lf/o1LBx+ri2zJ6Rh/V+i2zd6l+O973GTLt7qMahz/f8AT966TJ/ZnqfrXoeps/wuzdsn/hP8HvWXlf8AMrc37R9g9WTs2+l6k99npfpvpfuqSOXETLhxcFj1VxZB/wClI+lVHv5MQ36/SJt6QBpMV5Lv/RrEZlP1ycPfmdOZ/Vxb3f8AVZrFLof2T1rfsX2/7PsbH2z1vTn837P+0v1r6H0vT/Qf9cWymSyj9GMK6VAD/vlV4lw7cT61hhjquKHHRobgu5Og+lmvQa+j/W2uoVt67TMlzrP2e0OcTq4ujKFfvd/IXQp0BlmP3f8AwvF/3iuEeP2l5p/Rfrk/Rv1kYw+I6fV/365yieg/XXT/ALKf/hfR/wCTXTpJw5nIOmM+eHl//VSuEeP2l5gdB+uoM/8AOiR4Hp9H8LE37B+usf8AipHx/Z1H/pRdQkj96ydsX/hHL/8AqpVDx+0vMHof10P/AK0wH/tPp/8ASqV/QPrRk45xsvrONl1Oje2/pzHAx+9X6/p/9FdOkmjNkJFcHF0rFi4v+ZBXCPH7S8P/AMyPrHRYy3p3WqsF9f0W4+IamR7nFr8cZL8Z7HPs+g+j9xdh0+vMqw6as25uRlMYG23tZ6Ye4DWz0tz9m5WEkMs8kiBk3H9URkmlJJJKNSkkkklP/9kAOEJJTQQhAAAAAABTAAAAAQEAAAAPAEEAZABvAGIAZQAgAFAAaABvAHQAbwBzAGgAbwBwAAAAEgBBAGQAbwBiAGUAIABQAGgAbwB0AG8AcwBoAG8AcAAgAEMAQwAAAAEAOEJJTQQGAAAAAAAHAAMBAQABAQD/4Q3naHR0cDovL25zLmFkb2JlLmNvbS94YXAvMS4wLwA8P3hwYWNrZXQgYmVnaW49Iu+7vyIgaWQ9Ilc1TTBNcENlaGlIenJlU3pOVGN6a2M5ZCI/PiA8eDp4bXBtZXRhIHhtbG5zOng9ImFkb2JlOm5zOm1ldGEvIiB4OnhtcHRrPSJBZG9iZSBYTVAgQ29yZSA1LjUtYzAyMSA3OS4xNTQ5MTEsIDIwMTMvMTAvMjktMTE6NDc6MTYgICAgICAgICI+IDxyZGY6UkRGIHhtbG5zOnJkZj0iaHR0cDovL3d3dy53My5vcmcvMTk5OS8wMi8yMi1yZGYtc3ludGF4LW5zIyI+IDxyZGY6RGVzY3JpcHRpb24gcmRmOmFib3V0PSIiIHhtbG5zOnhtcD0iaHR0cDovL25zLmFkb2JlLmNvbS94YXAvMS4wLyIgeG1sbnM6eG1wTU09Imh0dHA6Ly9ucy5hZG9iZS5jb20veGFwLzEuMC9tbS8iIHhtbG5zOnN0RXZ0PSJodHRwOi8vbnMuYWRvYmUuY29tL3hhcC8xLjAvc1R5cGUvUmVzb3VyY2VFdmVudCMiIHhtbG5zOmRjPSJodHRwOi8vcHVybC5vcmcvZGMvZWxlbWVudHMvMS4xLyIgeG1sbnM6cGhvdG9zaG9wPSJodHRwOi8vbnMuYWRvYmUuY29tL3Bob3Rvc2hvcC8xLjAvIiB4bXA6Q3JlYXRvclRvb2w9IkFkb2JlIFBob3Rvc2hvcCBDQyAoV2luZG93cykiIHhtcDpDcmVhdGVEYXRlPSIyMDIzLTAzLTE1VDA4OjQyOjExKzA0OjAwIiB4bXA6TWV0YWRhdGFEYXRlPSIyMDIzLTAzLTE1VDA4OjQyOjExKzA0OjAwIiB4bXA6TW9kaWZ5RGF0ZT0iMjAyMy0wMy0xNVQwODo0MjoxMSswNDowMCIgeG1wTU06SW5zdGFuY2VJRD0ieG1wLmlpZDo4ODBjODE0NC0yMTc4LTE2NDEtYWIyMC03OWUxYWJlMWRiYWYiIHhtcE1NOkRvY3VtZW50SUQ9InhtcC5kaWQ6ZTI5NzJhZjgtZTgzZS0wYzRjLWEwMDYtM2JkYzQxZGFiMGFkIiB4bXBNTTpPcmlnaW5hbERvY3VtZW50SUQ9InhtcC5kaWQ6ZTI5NzJhZjgtZTgzZS0wYzRjLWEwMDYtM2JkYzQxZGFiMGFkIiBkYzpmb3JtYXQ9ImltYWdlL2pwZWciIHBob3Rvc2hvcDpDb2xvck1vZGU9IjMiIHBob3Rvc2hvcDpJQ0NQcm9maWxlPSJzUkdCIElFQzYxOTY2LTIuMSI+IDx4bXBNTTpIaXN0b3J5PiA8cmRmOlNlcT4gPHJkZjpsaSBzdEV2dDphY3Rpb249ImNyZWF0ZWQiIHN0RXZ0Omluc3RhbmNlSUQ9InhtcC5paWQ6ZTI5NzJhZjgtZTgzZS0wYzRjLWEwMDYtM2JkYzQxZGFiMGFkIiBzdEV2dDp3aGVuPSIyMDIzLTAzLTE1VDA4OjQyOjExKzA0OjAwIiBzdEV2dDpzb2Z0d2FyZUFnZW50PSJBZG9iZSBQaG90b3Nob3AgQ0MgKFdpbmRvd3MpIi8+IDxyZGY6bGkgc3RFdnQ6YWN0aW9uPSJzYXZlZCIgc3RFdnQ6aW5zdGFuY2VJRD0ieG1wLmlpZDo4ODBjODE0NC0yMTc4LTE2NDEtYWIyMC03OWUxYWJlMWRiYWYiIHN0RXZ0OndoZW49IjIwMjMtMDMtMTVUMDg6NDI6MTErMDQ6MDAiIHN0RXZ0OnNvZnR3YXJlQWdlbnQ9IkFkb2JlIFBob3Rvc2hvcCBDQyAoV2luZG93cykiIHN0RXZ0OmNoYW5nZWQ9Ii8iLz4gPC9yZGY6U2VxPiA8L3htcE1NOkhpc3Rvcnk+IDwvcmRmOkRlc2NyaXB0aW9uPiA8L3JkZjpSREY+IDwveDp4bXBtZXRhPi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Dw/eHBhY2tldCBlbmQ9InciPz7/4gxYSUNDX1BST0ZJTEUAAQEAAAxITGlubwIQAABtbnRyUkdCIFhZWiAHzgACAAkABgAxAABhY3NwTVNGVAAAAABJRUMgc1JHQgAAAAAAAAAAAAAAAQAA9tYAAQAAAADTLUhQICAAAAAAAAAAAAAAAAAAAAAAAAAAAAAAAAAAAAAAAAAAAAAAAAAAAAAAAAAAAAAAABFjcHJ0AAABUAAAADNkZXNjAAABhAAAAGx3dHB0AAAB8AAAABRia3B0AAACBAAAABRyWFlaAAACGAAAABRnWFlaAAACLAAAABRiWFlaAAACQAAAABRkbW5kAAACVAAAAHBkbWRkAAACxAAAAIh2dWVkAAADTAAAAIZ2aWV3AAAD1AAAACRsdW1pAAAD+AAAABRtZWFzAAAEDAAAACR0ZWNoAAAEMAAAAAxyVFJDAAAEPAAACAxnVFJDAAAEPAAACAxiVFJDAAAEPAAACAx0ZXh0AAAAAENvcHlyaWdodCAoYykgMTk5OCBIZXdsZXR0LVBhY2thcmQgQ29tcGFueQAAZGVzYwAAAAAAAAASc1JHQiBJRUM2MTk2Ni0yLjEAAAAAAAAAAAAAABJzUkdCIElFQzYxOTY2LTIuMQAAAAAAAAAAAAAAAAAAAAAAAAAAAAAAAAAAAAAAAAAAAAAAAAAAAAAAAAAAAAAAAAAAWFlaIAAAAAAAAPNRAAEAAAABFsxYWVogAAAAAAAAAAAAAAAAAAAAAFhZWiAAAAAAAABvogAAOPUAAAOQWFlaIAAAAAAAAGKZAAC3hQAAGNpYWVogAAAAAAAAJKAAAA+EAAC2z2Rlc2MAAAAAAAAAFklFQyBodHRwOi8vd3d3LmllYy5jaAAAAAAAAAAAAAAAFklFQyBodHRwOi8vd3d3LmllYy5jaAAAAAAAAAAAAAAAAAAAAAAAAAAAAAAAAAAAAAAAAAAAAAAAAAAAAAAAAAAAAABkZXNjAAAAAAAAAC5JRUMgNjE5NjYtMi4xIERlZmF1bHQgUkdCIGNvbG91ciBzcGFjZSAtIHNSR0IAAAAAAAAAAAAAAC5JRUMgNjE5NjYtMi4xIERlZmF1bHQgUkdCIGNvbG91ciBzcGFjZSAtIHNSR0IAAAAAAAAAAAAAAAAAAAAAAAAAAAAAZGVzYwAAAAAAAAAsUmVmZXJlbmNlIFZpZXdpbmcgQ29uZGl0aW9uIGluIElFQzYxOTY2LTIuMQAAAAAAAAAAAAAALFJlZmVyZW5jZSBWaWV3aW5nIENvbmRpdGlvbiBpbiBJRUM2MTk2Ni0yLjEAAAAAAAAAAAAAAAAAAAAAAAAAAAAAAAAAAHZpZXcAAAAAABOk/gAUXy4AEM8UAAPtzAAEEwsAA1yeAAAAAVhZWiAAAAAAAEwJVgBQAAAAVx/nbWVhcwAAAAAAAAABAAAAAAAAAAAAAAAAAAAAAAAAAo8AAAACc2lnIAAAAABDUlQgY3VydgAAAAAAAAQAAAAABQAKAA8AFAAZAB4AIwAoAC0AMgA3ADsAQABFAEoATwBUAFkAXgBjAGgAbQByAHcAfACBAIYAiwCQAJUAmgCfAKQAqQCuALIAtwC8AMEAxgDLANAA1QDbAOAA5QDrAPAA9gD7AQEBBwENARMBGQEfASUBKwEyATgBPgFFAUwBUgFZAWABZwFuAXUBfAGDAYsBkgGaAaEBqQGxAbkBwQHJAdEB2QHhAekB8gH6AgMCDAIUAh0CJgIvAjgCQQJLAlQCXQJnAnECegKEAo4CmAKiAqwCtgLBAssC1QLgAusC9QMAAwsDFgMhAy0DOANDA08DWgNmA3IDfgOKA5YDogOuA7oDxwPTA+AD7AP5BAYEEwQgBC0EOwRIBFUEYwRxBH4EjASaBKgEtgTEBNME4QTwBP4FDQUcBSsFOgVJBVgFZwV3BYYFlgWmBbUFxQXVBeUF9gYGBhYGJwY3BkgGWQZqBnsGjAadBq8GwAbRBuMG9QcHBxkHKwc9B08HYQd0B4YHmQesB78H0gflB/gICwgfCDIIRghaCG4IggiWCKoIvgjSCOcI+wkQCSUJOglPCWQJeQmPCaQJugnPCeUJ+woRCicKPQpUCmoKgQqYCq4KxQrcCvMLCwsiCzkLUQtpC4ALmAuwC8gL4Qv5DBIMKgxDDFwMdQyODKcMwAzZDPMNDQ0mDUANWg10DY4NqQ3DDd4N+A4TDi4OSQ5kDn8Omw62DtIO7g8JDyUPQQ9eD3oPlg+zD88P7BAJECYQQxBhEH4QmxC5ENcQ9RETETERTxFtEYwRqhHJEegSBxImEkUSZBKEEqMSwxLjEwMTIxNDE2MTgxOkE8UT5RQGFCcUSRRqFIsUrRTOFPAVEhU0FVYVeBWbFb0V4BYDFiYWSRZsFo8WshbWFvoXHRdBF2UXiReuF9IX9xgbGEAYZRiKGK8Y1Rj6GSAZRRlrGZEZtxndGgQaKhpRGncanhrFGuwbFBs7G2MbihuyG9ocAhwqHFIcexyjHMwc9R0eHUcdcB2ZHcMd7B4WHkAeah6UHr4e6R8THz4faR+UH78f6iAVIEEgbCCYIMQg8CEcIUghdSGhIc4h+yInIlUigiKvIt0jCiM4I2YjlCPCI/AkHyRNJHwkqyTaJQklOCVoJZclxyX3JicmVyaHJrcm6CcYJ0kneierJ9woDSg/KHEooijUKQYpOClrKZ0p0CoCKjUqaCqbKs8rAis2K2krnSvRLAUsOSxuLKIs1y0MLUEtdi2rLeEuFi5MLoIuty7uLyQvWi+RL8cv/jA1MGwwpDDbMRIxSjGCMbox8jIqMmMymzLUMw0zRjN/M7gz8TQrNGU0njTYNRM1TTWHNcI1/TY3NnI2rjbpNyQ3YDecN9c4FDhQOIw4yDkFOUI5fzm8Ofk6Njp0OrI67zstO2s7qjvoPCc8ZTykPOM9Ij1hPaE94D4gPmA+oD7gPyE/YT+iP+JAI0BkQKZA50EpQWpBrEHuQjBCckK1QvdDOkN9Q8BEA0RHRIpEzkUSRVVFmkXeRiJGZ0arRvBHNUd7R8BIBUhLSJFI10kdSWNJqUnwSjdKfUrESwxLU0uaS+JMKkxyTLpNAk1KTZNN3E4lTm5Ot08AT0lPk0/dUCdQcVC7UQZRUFGbUeZSMVJ8UsdTE1NfU6pT9lRCVI9U21UoVXVVwlYPVlxWqVb3V0RXklfgWC9YfVjLWRpZaVm4WgdaVlqmWvVbRVuVW+VcNVyGXNZdJ114XcleGl5sXr1fD19hX7NgBWBXYKpg/GFPYaJh9WJJYpxi8GNDY5dj62RAZJRk6WU9ZZJl52Y9ZpJm6Gc9Z5Nn6Wg/aJZo7GlDaZpp8WpIap9q92tPa6dr/2xXbK9tCG1gbbluEm5rbsRvHm94b9FwK3CGcOBxOnGVcfByS3KmcwFzXXO4dBR0cHTMdSh1hXXhdj52m3b4d1Z3s3gReG54zHkqeYl553pGeqV7BHtje8J8IXyBfOF9QX2hfgF+Yn7CfyN/hH/lgEeAqIEKgWuBzYIwgpKC9INXg7qEHYSAhOOFR4Wrhg6GcobXhzuHn4gEiGmIzokziZmJ/opkisqLMIuWi/yMY4zKjTGNmI3/jmaOzo82j56QBpBukNaRP5GokhGSepLjk02TtpQglIqU9JVflcmWNJaflwqXdZfgmEyYuJkkmZCZ/JpomtWbQpuvnByciZz3nWSd0p5Anq6fHZ+Ln/qgaaDYoUehtqImopajBqN2o+akVqTHpTilqaYapoum/adup+CoUqjEqTepqaocqo+rAqt1q+msXKzQrUStuK4trqGvFq+LsACwdbDqsWCx1rJLssKzOLOutCW0nLUTtYq2AbZ5tvC3aLfguFm40blKucK6O7q1uy67p7whvJu9Fb2Pvgq+hL7/v3q/9cBwwOzBZ8Hjwl/C28NYw9TEUcTOxUvFyMZGxsPHQce/yD3IvMk6ybnKOMq3yzbLtsw1zLXNNc21zjbOts83z7jQOdC60TzRvtI/0sHTRNPG1EnUy9VO1dHWVdbY11zX4Nhk2OjZbNnx2nba+9uA3AXcit0Q3ZbeHN6i3ynfr+A24L3hROHM4lPi2+Nj4+vkc+T85YTmDeaW5x/nqegy6LzpRunQ6lvq5etw6/vshu0R7ZzuKO6070DvzPBY8OXxcvH/8ozzGfOn9DT0wvVQ9d72bfb794r4Gfio+Tj5x/pX+uf7d/wH/Jj9Kf26/kv+3P9t////7gAhQWRvYmUAZAAAAAABAwAQAwIDBgAAAAAAAAAAAAAAAP/bAIQACgcHBwgHCggICg8KCAoPEg0KCg0SFBAQEhAQFBEMDAwMDAwRDAwMDAwMDAwMDAwMDAwMDAwMDAwMDAwMDAwMDAELDAwVExUiGBgiFA4ODhQUDg4ODhQRDAwMDAwREQwMDAwMDBEMDAwMDAwMDAwMDAwMDAwMDAwMDAwMDAwMDAwM/8IAEQgAZADQAwERAAIRAQMRAf/EAN0AAQACAwEBAAAAAAAAAAAAAAAFBgEDBAIHAQEAAwEBAAAAAAAAAAAAAAAAAQIDBAUQAAEDBAEDBAMAAgMAAAAAAAECAwQAEQUGEhAgBzAhMRNAFBUiMiMzFhEAAgECBAIFBwgHBgcAAAAAAgMBEgQAERMFISIxMkIjBhAgQVJiQxQwUXFygqIzY2GRklNzgxVAscLTJDSBocHRslQWEgABAgICDAsHBAMBAAAAAAACAAESAxEyECAw8CExIkJiEzNTQFJygpKi0iNDcwSywoOTo7PTUPJjw0Hi4zT/2gAMAwEBAhEDEQAAAPspkAAAAAxAZkANUOHSJDO3uYAwZAAAABgAqvTEnmmMpAjtEfrXZCE2iYxmwc9sGIZlkAAAAj71rnUs/Jar9dLnxXyAa5bIDEKN6VLx5t+K8UT06fSfK0yAAADBRfSpevMv4sqPbS5cNwAAORHy/wBOn0vhvVdon801hbIABg5boHorV+qnNqs3DfTet14NdqAKL01kZWnlsMHJZS+6srmlue8pnGQDBrKn3OytJzjtXuysthp0UfJ/Xx+yeNqAKR1xbeW3TEZAILeZHKPCe+sACOsr/bW3efb0Ub06WjimSytX+mKX1U+qeZoAPJ5NgBg4zj2rMY2yAckqx3VuPn2zKmdtaZ21+hebbSn5f6ecnyWs3NaXok5d2UrR7NZ1VnymI2rGbxaeK3sAwUv0KXLzdPVoVUn0srBw69UOa9YXZMc1t0I/WIfWPVw78XuVm57U7sjvyWHnnMgBiFX76aKTN896/wBNLJhMjlIg901g9AGCP0nbR2RAGDIABiHmJp3ZE5hNZ685znv3TXTMapRe09dY03eLMHuGKzHXapppi09y2t3PIAA4tFS78+S7mvWSxv3ZJjnt01nNG0zR6tGRE4tGE4hql5kiO2JAAAxBDESmOPZ3ZgAAAAAAAAB//9oACAECAAEFAPUJtQ7UhRP1OUD+BfpFb5LW5z7GkhVCWsV+07QlhYejlvrcem22pxTjwZpSiqmBwY7ASB0NQSFpFJRzLiWyz6SiY7QFqAJM1YCvQYjOtOyBxWyChDP/AF96G1LP6ZFMx2EiQth1JjJXURooUTdXWMlF344HY2tSClaZImrHMni32i5Ijobpc1ZHFSjLWBTbpSDYFwLUz2RhyBJT2xzZRutSzftbbU4ovJZoi5NQwltLyUpXUVj7HA9c9p9+33IWn6+1KStTrv1JAt0xxV9j6kPKfAW+iOS82bMqYUsFglRjq5llQVb/ABUgpopIpSSOrDCnVFaGKPa1/wADZV0JpB+hpCykqNyypSFzHObhUSApQpDy0hMxwAy+dGWCp5xLpfdDnRC2UB+Qt1KRYdh+Jvy1dLTgBqOyEh51TiukfuDd6UhaT6N6PuHiVpjyVNkPITThedoR3DX6rtfqPUYjwSMe+aGNfNDFSK/lSKOLkUcc+KEWUmvqdowwaejKb72lBJE1sUzPCS7OcuHnlUt6Ukfsumi84a5qupSibKq5r3r3q5ok1dVBaxX2OUta1ega9qNre1J5/i//2gAIAQMAAQUA/CJFch+GTQ7DVr1xFcTQVf1lGw49F+59BfzSvgXHp/7GjSR6BpRuEm4+Sr5HoFdXUaSFVcilKv2q+ArstRHGkD2HcaBvXAV7Ck/PS45dhHeO4+1WJ6rNJ+KKqCff0r0D2k2FuXVZAoXsj4Ufb5N7HlRUKv0vV6v0tRNq/wBu4/Nuqhcj4FL9wkdbCuNcRXGgLUBboU3oJA70+9E+9EmgLdbVb8K4uRXG9AAVyFcxX2CvsFcxXMVzFfYK5iuYr7BXIUlQrkO81wNfUKCRRQBQQDVqsKsKsK9qsKsKsKsKsKsK9qsKt6Zofi//2gAIAQEAAQUA9Qm1AgjsdfaZT/6LA823EOJ63HqXHTyPlJUDW8BjE4WJ1y89+KwdQxU6laRp6m3tImYStZ2hGZ6gJHp5vLwsPj4GuS8+7jsdHxsbKH+vv4Fh1UyhTvQ+9b42vCTkHknN5WJh8XjF7Gnah8egogDFPMbpsgFqfebZZ8dxHXYnflJjkHHbh5IwOb1HAvOvYPZeGy7Vk2Cc2PjtvU/KY7Gx17p+0nYMv5CysjXYG94DMjdcvi627MMZ7GRo7UZnr5Fz2djSdb2xyWvoQDWQxWNyLEmHO0E6HE5wJC0PZ0fHY/IZjNO7Hm9gVB0jGtyZL7EGNp0CW9WUw4mPMLkKRjXI2I8l9m4QjC2lcWFLPZtjLszGuKYxsLGxilPZmc1AwsFrBT9mfbabaQTat5mSco9rk9zJYCtwzv8AJxD+MZGf7FoSsMMNMN9jsWOuVDeVmJFuzJZGNjYWDxUnO5EADp5Jjw3MM7/V1LV9fkvRNDzW3txdK27G4d/cNKzMTWE4jydHZj4ryFgMngMbsuKn4xjIwpEiLkIctLEpiQzAyULIIrkBWwbPi8DG/Ry+yuNtobR2ZVtWz7YLJAomnlnbdp2TXYmw4XEY5GLxOywIE7A+OtWjYXCRdXw0XNStdwUyXN0LUp+UleH9OerH+N3sNIj+OJMN7WNTyGuxNR1mXrDdPRd0z0rX9IwuBWkcR2K+NHb5x8+pE/a8N/Qjt7DsUjKTsHhIODxvTYimUEgAdT8SMqiEIWUx89v0lEEa9OXitrzuEx+YZka1sU04VvTtfhubNrrSTuWppCt509Ijbvpb+RPkjSQFeUtGSVeVtGSoeWNGKj5U0UKHlTRFGXuXi2UtzZdSShHk1EFOr+Sdb2J/uy0GRPgytDzDkrL+O1zIuL0uAmE1hdUjiLjfHcl1vVdbbpvD4pqnMdGLaYcZCf1maDLQr6kV9SK+pujHZVX6rFlYuAsnEYw0xiMbGc9D2r/GjwqZ/J/F/9oACAECAgY/AOBYlgCZ0eB+X3h36EcaitKXqJ2DugVYlRNYfNz5aZ2fWSj2cy7MItW6mmoJUJFv4doqXrI5md6gtTL5FrRaFILPGKR59hh43U00YiI6z00Pe8ebHAdzYfG9VX/jk7vn59ihsaaU3gD17hjhQvWHKy9lmFmHX5iJm4xLWPnbK+/ZqY3J+5cKBZyWWYSPu9Ba2IpgySg/jmfC4/PTTCeblPBV+6sg4uoaKZMaEfTDH5kezTk9Y7R3OoI3/j+KoweOQXTDzbSkHgIU4n3XqN7mTPM000tqvpx+p4h+Zx0T7yELaFmiNUza25l1/iKEGH00viSvyV1Q1Yk0oNnK6/qM804vszVLOmFyy4NZMDpzZXP1O1tSDPmbPqR/bBUUw2sW6GNU5xKjNG1gFspOMvLmZ8/8CpetY1p5xDJlB5pQTD+EiYXiCLI5GZYalu7HKmKZNfxRgkjof+f3/pTLWm2ceOqM8vp/72rC2M1qgrePN4+hZoFu8IMj3/ppoa/pTE4MmA+81p6kJflZaJqonNP200ss48zdqPuximQSt7qpeRHH/Z76ZncQl+IXMj5Gy+py00NT7e7UN4eYnGjZpizZlVYVhWGzCPTzE7D3s/feBzO2qbXWNtp/djoBx1hs0vt/UbPy89UqlC414k98ZqhYHWB+f4vzK6x3+4maYOtAKg3/ALExOAd3suJfz05kz64tLIv9xM+eIwdiwzuOvPT2ahd4JW7BUWwDmhKBEYtEcXUVIp5syoNUN8nIq1lz3Xt5iptcDrKaG6MTNsxGXffu07jCQnXlqkZWXyT/AOn9apIT6BKqfRVU1Um/LNQsNZVfZVXryu2qrfNk/kVUfmyfyKqPzJP5FVb5krtrA2Dly+2suTHyB1ZrEcl/5oFhcTHQIf329LtrFs5Y3/DWMBlntJeqr/E1ioCawyvLDI0KqwTQ6WqVLvNh0CjBYTmdJVj6SppLpH2lWNVjWNY1jWNYyVY1WLpTO2q59IlQRTCblXJrGCLgv//aAAgBAwIGPwD9Mw2MfAqLjTZpuejZpuVKouWCxgWFNbUUWuBU3Om4NdsNtR/ngdNnCsPBaLrgtcNwps0NwejhONaSxXbF+h//2gAIAQEBBj8A+VzjjHmybTFYR0kUxEfrnGn/AFK0rzygddeef0VYggKCGeMTHGJ/sHT5CTYnIbhublbfaEPWg7iaTkcpGk9GG6ZVfiYttnt6js7dMQppzmUlE95WXzmRV+YC7QNS9uThVuM9ETPE2nn2ELg3GPboowDt6Cd1uYymTuZmQz/LthmLdY/YxpzstlTPzICJ/agasTd+CrqbF2dTdtuCNtm71ooOSZbs/NWWLi1uLdlju9lIhfWLspIJKMxMDjlalnu2D5co+n5Nt9enSlUcIjrEU8AWse2wy5QDH9X8Tag1TBWWziwoSgMuQ3iujWu+0RF+HiLW2ghtwz0wIiOmJ7IkwjKj1A7GNr21c5p2VDNwuo6RlrYi3tAL1WrzJ4+x5oNKIkgiYCZjjGfTl5lh4ytOT4Mwtt1Efe2jTEOYe0SWF3f1/YxE/Pi43O9Ki2tgk2T6Z9AiOfbMuQMbFu1zfuO08QRcke3TnCUJi3+Jsk6RZxrjl3zuTn5PXrj5GZnojDN1koPZtiZKNvXE5w26yg2XpxwGlYSAW3X/AHvkY5pQC1jJmc8IgRioinF74kuomLvf3lcwJcSC3GZCzTV2hBXMHsH8hc3ikHdMQsmBbKjNjJGJKFrj0mfZxuO399Y7qwQEbO6SUFMixZEIzFauge0YHjb3O/GZbKNse1IDJ/exY+Fo5rGwy3LeIjiJU8tnZt7BahnrMUfXVjZWR1Vm/wD4SSDj5Cbi/ulWyY7bTEI+iK5jBf0Lar3dZ40tBfw9vP6RubvREx9pQswvwyu0tNuduajJsi4nNTbjMC0msCIWvUq0uVZ+xjctr25e1yUwm7K3ZDliYGEJqspDsCadFmt7wPzMTPinY32NvHTuFpPxduIx0m7R75A/WXjb9m2S7Bxb+3SlyiqptV896z7IDpEB+vhaEjAKUMAsBjKIEYpEYjzNp2Lw03T3rc2kUHkMwKUjUyvUgxESzq6n4am4Xte+o/pfiGIyOzbOQuyjPWsjzIHrnLmFZmavv+XjiUX1qq5VPYaAnH0xVHKWIu9tlt14Sks76xLNjbSJ6bm0MprK3qp1lFXR+J69D9+cOV5vjivDKY5oRMyNkn6q7an9vFokOb4ZLHtmMpgZPJCYPtd5/qKP4R4jzSc84WoIkjMpgRiI9JEWNPwksF2UzSzersShfCaS+Ct5iu5If3h0IwN9uhnvG5D0XN7OpT+hCP8AboH+GvDblxQtCQk2HPQIjGc4u/EW4jIX+7lBrUeVSbUc/hLbh0FpzqN/Mwi9Qz4fcbWJhFxHHlLLUS0feIZQNQ4gLtManQRLKCD71B/cxG6WlsCdk3O7ftKYjOKbgIVDGrDqiLrqNPl/M83YvFkgRWdhrW+4EOZEtbwJabij90ljC1z9TCXNUDpUUNtzIYKkssoYuZ6pUz1x82NpVnVubBtWHEVUpLM7kyioPcAwOt28RPVRbhAiIxnOURSAAMdM9gcHcvCBu7mYN3zxER3a/wCUHJ5p31+zTSHCIiMyMp6i1hHXYfZHC9w8RxKdtGa7TYxnl6eVm49lzafcfhL9vArWMCAxkIjGUREeiIjyH4fsCgStkFuF8wpmAyXFdpaty7Nw4e+/Ixtu4NGBbd2ynGIxMDBMCDKiCkioznk8jptjCd0fAo29EkMEb2lpKoApiukirL6mPCXg+3LVdtE/1Tc3DxkSDvII5n/2bgvr94rzZEozGeExPRMYhSRgFj1QGIiI+iI80b58RVbiQpPOeWCylk9NHZEcDd8R25Bl8OMx+MQ5QNzx9yPNoev+N6nmvvrkqU24Sxk5xHCIzyiuRGqfrYV4p3jPSyr2fbCiaULKOV7wOP8AesH+Wr3deOEeRF5uBtjbrB4vulIOQYcSDEqFU1AOpFw1R8xYvx3kouk+I7V+lcFJlcKdNvAW9tdNdpwzuOqPXrSygPU2y5t0TcsTtiWhbjnUyRQJ6YUifOfZ5cO8S2iinJYStLIioWNMECDxAuXRazvwr7GJ2qEXF/u90opJgnUZXtzzqlkhBEmy2635wBVv+H+IujvMbim7U7c/GVxenYMES1DPRHNJ88/EhY8Od/w5n7HIujd0+JYTZ7rs7WLYhJwMXAjM6c2Sro1uYRCP2+7Z73TXdb4sySizr17d0qF8SEZwOnDSGpvuaj7zFjuYOFVvuMiNsLSASkyz7nrkOtUBBpgR8+H2yXrZcWtMXChMSNdcVL1AGal1j1K8MO2cDRUZqZIEJQJrmlgFTM0kPq4FyGCxRcRMJghn0cCGcsNOzaLhSw0MkCEqWLmkwKiSpL2fLDbwpNpzEJtFSEvbMzA0oSZrlvT2cJfuP+i2AoFg7XkQ3DZ6wjuBEIaQjPXtE1/mOPEAAwIjGQxEZRER6PNjZTyLZNoFdxuAccm3J81tbM/LWvvzDEREZREcPKNsvm2DYmwVycTyvvhipaYp6y7PrN/MxcbTd8FuHIGxGZLMeZbQ+ocfa6mLPbAOWBZoXbiwuElCxhcEWXpKnF9a7hNFkail5DMRIiMV1iRwQiayGsKhwL5TI7hfTL7lrcidkfMtTGx+7Cn2NXUxd76m3iNzvBEXXEzMzSMQOQCU0rqEAro6+AvrrbrZ94vKi4YoDZFPUyYQyXJ2MRut3taW33SRzE0nMZ8zkxOi4+PXas8NlKnWjGFBrYhxxKizgpJAs1FDVl2l/Uowy52Tfru3uLqMr47kFXWtMSRQwtQF0szYXPVi8my8QXiLfc5I9zVQkpaw89RqWacfCkyoqtJf/gGD2xW5Dc7VBmdstqZh6xZNWlrraAGNVZ1aHXPDtuC7+M21jTcg2xMXASWXdsIe7fHWPU7ryXSiu42DalOJSYUAturhY8NfWIpC2Bvu6V62GPRB3V+2c2390WrcF+jVmIpH6g4y87dL45mXXe5XRMz+YD+HWP2VJDG27Jdsam2ZbPuUGlppk3gQBEQSiAiNKiNo1cuDstxZLjRNKLqcqnKy5GNpFYDcDzC4Q/i+8x/8x4bbVeHOW534cQs0zynzxy/Fn1VLwnbrEKEJz4zOZEU8TYwuFRmXMXlttmqjPcGRqj86FSLLno9bkT/OxlHR5nDpwZXoMWoOlwhLAy9buqyD+YOIbZXK7lc9BKITj7s/J5Y3Xw3dxMDdmW67Y6csjW7L4lHL2re4E6O3pYXDyJdxblLLS6VMg1LJjKtbB+fth1Dxpbx4vJdhEZGqyUu0YUR61xqNMau318fCba+0tkVZn3wSRF0VMYZSZn9YsSTd1tAGOmSeuP8AFiJnebPKc8snhOeXTlkWCmd4tZgetkyJy/Zw3cD3VNSw+HRVnGQ51MIcx98Yj9hWM43ZUxlnnAs9PD1MZTugz9CnT/cucSM7jOcfkP8A8rGU7jMfSh/+Ximd0jPLP8F2Xz9OliR/qg5/pU6P+cqxrOuU63HvgS4GcenvVLFn3sSe2eLXWhRGcA0iuF5z+XerY39hoYIXbltu5zBDAMCXWpFE51VrlNysKPWBh1+xgLJDpRuJiUxaNjjNHE9Jg1KZy8/W1KOx57bW3vGWLWZU3KcqxymC5avWyoxDp8QXzFZcyBuXoGSjjVnqXFNefY5PYwa4F7LoYKba7ZuD2ko56hQt4U83LqYXO6+FCbuIclwQ3UsFhDw1w1bjqtyrp7GBm58JGiOOczbhcDE/plJPL7uNBVjt0XOeWgxKgbVlVlpNAW1fZxybTZj9FuqP8GM12SAmOEUqCP7oxK1pWMFwmIGI4enECKgEY4REDGUejHUH9mMcAH9UY6sfqx1Y/Vjqj+rHEBn7MYy0wy+amMZnbqKfnlYz/wBMcbRE/SoP+2NW2tEpbMZVrWAFlPoqGIL5PjgfjtHpijWp63Zpr9P9l//Z"/>
  <ax:ocxPr ax:name="SigAllowFieldAttributions" ax:value="1"/>
  <ax:ocxPr ax:name="SigSignatureValue" ax:value="MIIHSgYJKoZIhvcNAQcCoIIHOzCCBzcCAQExDzANBgkqhkiG9w0BAQUFADALBgkqhkiG9w0BBwGgggTDMIIEvzCCA6egAwIBAgIQd1YEaQtKRLKZPf/SZOU8NzANBgkqhkiG9w0BAQUFADB+MQswCQYDVQQGEwJBTTEiMCAGA1UEChMZU3RhZmYgb2YgR292ZXJubWVudCBvZiBSQTFLMEkGA1UEAx5CAFMAdABhAGYAZgAgAG8AZgAgAEcAbwB2AGUAcgBuAG0AZQBuAHQAIABvAGYAIABSAEEAIABSAG8AbwB0ACAAQwBBMB4XDTI1MDgwMzA2MTQyNVoXDTI4MDgwMzA2MTQyNVowgaQxOzA5BgNVBAoeMgBTAHQAYQBmAGYAIABvAGYAIABHAG8AdgBlAHIAbgBtAGUAbgB0ACAAbwBmACAAUgBBMSgwJgYJKoZIhvcNAQkBExl0aWdyYW4uYXZpbnlhbkB5ZXJldmFuLmFtMTswOQYDVQQDHjIFTwVrBWMFgAVhBXYAIAUxBX4FawV2BXUFYQV2ACAAMwA4ADAAMgA4ADkAMAA1ADkAMDCCASIwDQYJKoZIhvcNAQEBBQADggEPADCCAQoCggEBANHZuSwpfc3F+6ahh8uAAq/d7KzSXhuTQPZO7+3Be2jGukVJlz+FyxFJusXDdrxLHEB7nUCi0mnnUgaRwYg/8OFTN41OT3ZhnVacUsSxBEubbDtVFzZTfKUlK5L86J7AAIwTaprxPYnb763ikAqBH8Kyd0Yl2A3B1FKKrUQqaVP8DHK1CNzfd2POqhH7BoQDsBxdrq1fRw8NXM4ksmQZVFnEcuA6F1UbsuPdLwUDBJ2A8+r2UCc4lUzxe07u+LjQL2+i9k8+WmWnbvXoawGUsV4D0puBoXZSBSFSOovc3d6d4NiefPEIiREHV4laQo48nBZxCezBDt96DOItfMkwzr0CAwEAAaOCARAwggEMMA4GA1UdDwEB/wQEAwIE8DA7BgNVHSUENDAyBggrBgEFBQcDAQYIKwYBBQUHAwIGCCsGAQUFBwMDBggrBgEFBQcDBAYIKwYBBQUHAwgwHQYDVR0OBBYEFIpDgejalD8opgYtAlnSAjK35hLvMB8GA1UdIwQYMBaAFP8ducXCMMXd6p3VE/zTLFC0TtIoMDgGA1UdHwQxMC8wLaAroCmGJ2h0dHA6Ly93d3cuZ292LmFtL0NBU3RhZmYvR292Um9vdENBLmNybDBDBggrBgEFBQcBAQQ3MDUwMwYIKwYBBQUHMAKGJ2h0dHA6Ly93d3cuZ292LmFtL0NBU3RhZmYvR292Um9vdENBLmNydDANBgkqhkiG9w0BAQUFAAOCAQEASN+k5G4Aq7rSY6GufUA+Kc8ms7Eqo+rtrsUX4TgZHISj6H0RMLZK1AXv9742WX9zVijEwuxOVDieT8BAhQMNqCGusAjTKc1IfOyB/xNqJZwHUmgPPkhTVDSqPNJsPHKiI1F3v9767j7OiH+3OwD2DGCLsy6H9lJZwUrQtlJDzRF6cTAPVzQ3FE3DlUurjK3lPX2TF/JZS/WpD1I8DMMayR+XPMWCj68IMz3Ba8xJ/4jS73Ay8MlbZ1Yua+LDkj1cB8Y+ClFHXuYOHHiX8UlAd/pNnh3HlGQeJZ6qIxBjssVSzDamKkDrD08bSZvL/dR2QbhgQr72zD+meeqZAL/UdDGCAkswggJHAgEBMIGSMH4xCzAJBgNVBAYTAkFNMSIwIAYDVQQKExlTdGFmZiBvZiBHb3Zlcm5tZW50IG9mIFJBMUswSQYDVQQDHkIAUwB0AGEAZgBmACAAbwBmACAARwBvAHYAZQByAG4AbQBlAG4AdAAgAG8AZgAgAFIAQQAgAFIAbwBvAHQAIABDAEECEHdWBGkLSkSymT3/0mTlPDcwDQYJKoZIhvcNAQEFBQCggYowGAYJKoZIhvcNAQkDMQsGCSqGSIb3DQEHATAcBgkqhkiG9w0BCQUxDxcNMjUxMjI2MTYwNzA1WjAjBgkqhkiG9w0BCQQxFgQUIaoVj1NGFKzlyBbreTofu4Y+pxEwKwYLKoZIhvcNAQkQAgwxHDAaMBgwFgQUK2DY8Flrruk/JuoGGlIdRn+9y9EwDQYJKoZIhvcNAQEBBQAEggEAb4bg0Rh4GdcSIiYHZucxurdalmx7ce7Y8CIio4mytJnoJfe0MXyaYgVP1DNr63mWXoQopdPy0uflODNG9AcjzkJTg73rVOPOAc+RDB9426f/31ENo9r1eT4TqvD2/iQB3G9rFP870p+n51mGl51/JjfCsNSVKd7BDo+q3Vha2yUZfBR5hEF4DrpFbD0oqdP5YdCHo4sG3qILqUqAISueNYr0mIno1p17Hhkw32GWPPIWsOo9duuH1itJTbqUNN1Y0rFAKamvZ7T1UmpsfhC2Dg64MTxWoNJN9HSLbkTuQkwHfwNfD7Er4al967OOQ1jsItI9+BOhz6n52Nv6R8h2mg=="/>
</ax:ocx>
</file>

<file path=xl/activeX/activeX2.xml><?xml version="1.0" encoding="utf-8"?>
<ax:ocx xmlns:ax="http://schemas.microsoft.com/office/2006/activeX" xmlns:r="http://schemas.openxmlformats.org/officeDocument/2006/relationships" ax:classid="{88FA53CA-BD27-11D7-92F0-00104B2E9C47}" ax:persistence="persistPropertyBag">
  <ax:ocxPr ax:name="ArDigSig" ax:value="ArDigSig"/>
  <ax:ocxPr ax:name="SigVersion" ax:value="40600000"/>
  <ax:ocxPr ax:name="SigSerialNumber" ax:value="0"/>
  <ax:ocxPr ax:name="SigValueKind" ax:value="4"/>
  <ax:ocxPr ax:name="SigKind" ax:value="1"/>
  <ax:ocxPr ax:name="SigXpCompatible" ax:value="2"/>
  <ax:ocxPr ax:name="SigSizePack" ax:value="mBsAAL8NAAA="/>
  <ax:ocxPr ax:name="SigDrawingDetails" ax:value="1"/>
  <ax:ocxPr ax:name="SigDrawTitles" ax:value="0"/>
  <ax:ocxPr ax:name="SigHashAlg" ax:value="32772"/>
  <ax:ocxPr ax:name="SigImageFormat" ax:value="8"/>
  <ax:ocxPr ax:name="SigExcelScope" ax:value="1"/>
  <ax:ocxPr ax:name="SigExcelApplSigningElements" ax:value="1"/>
  <ax:ocxPr ax:name="SigExcelSheetNumber" ax:value="2"/>
  <ax:ocxPr ax:name="SigExcelSelectionPack" ax:value="AQAAAAEAAABmAAAACg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Story" ax:value="0"/>
  <ax:ocxPr ax:name="SigWordScope" ax:value="1"/>
  <ax:ocxPr ax:name="SigWordApplSigningElements" ax:value="1"/>
  <ax:ocxPr ax:name="SigWordSectionsPack" ax:value="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ApplField" ax:value="1"/>
  <ax:ocxPr ax:name="SigSignatureClearPolicy" ax:value="0"/>
  <ax:ocxPr ax:name="SigAllowReason" ax:value="0"/>
  <ax:ocxPr ax:name="SigWordFormFieldsAndControls" ax:value="0"/>
  <ax:ocxPr ax:name="SigCustomFieldPack0" ax:value="AAAAAAAAAAAAAAAAAAAAAA=="/>
  <ax:ocxPr ax:name="SigCustomFieldPack1" ax:value="AAAAAAAAAAAAAAAAAAAAAA=="/>
  <ax:ocxPr ax:name="SigCustomFieldPack2" ax:value="AAAAAAAAAAAAAAAAAAAAAA=="/>
  <ax:ocxPr ax:name="SigCustomFieldPack3" ax:value="AAAAAAAAAAAAAAAAAAAAAA=="/>
  <ax:ocxPr ax:name="SigCustomFieldPack4" ax:value="AAAAAAAAAAAAAAAAAAAAAA=="/>
  <ax:ocxPr ax:name="SigAllowTitle" ax:value="0"/>
  <ax:ocxPr ax:name="SigDrawingMethod" ax:value="1"/>
  <ax:ocxPr ax:name="SigLogoFormat" ax:value="-2147483648"/>
  <ax:ocxPr ax:name="SigImageType" ax:value="2"/>
  <ax:ocxPr ax:name="SigFontSize" ax:value="0"/>
  <ax:ocxPr ax:name="SigFontColor" ax:value="0"/>
  <ax:ocxPr ax:name="SigWordActiveXObjectInformation" ax:value="1"/>
  <ax:ocxPr ax:name="SigEmptyFieldLabel" ax:value="CoSign Digital Signature"/>
  <ax:ocxPr ax:name="SigTimePack" ax:value="RABlAGMAIAAyADYAIAAyADAAMgA1ACAAOAA6ADAANwAgAFAATQAAAAAAAAAAAAAAAAAAAAAAAAAAAAAAAAAAAAAAAAAAAAAAAAAAAAAAAAAAAAAAAAAAAAAAAAAAAAAAAAAAAAAAAAAAAAAAAAAAAAAAAAAAAAAAAAAAAAAAAADpBwwABQAaABQABwAJAAAA8AAAAA=="/>
  <ax:ocxPr ax:name="SigTimeFormatPack" ax:value="aAA6AG0AbQAgAHQAdAAAAAAAAAAAAAAAAAAAAAAAAAAAAAAAAAAAAAAAAAAAAAAAAAAAAAAAAAAAAAAAAAAAAE0ATQBNACAAZAAgAHkAeQB5AHkAAAAAAAAAAAAAAAAAAAAAAAAAAAAAAAAAAAAAAAAAAAAAAAAAAAAAAAAAAAAAAAAA"/>
  <ax:ocxPr ax:name="SigName" ax:value="2,ArGrDigsig1"/>
  <ax:ocxPr ax:name="SigImageGraphics" ax:value="/9j/4RHTRXhpZgAATU0AKgAAAAgABwESAAMAAAABAAEAAAEaAAUAAAABAAAAYgEbAAUAAAABAAAAagEoAAMAAAABAAIAAAExAAIAAAAdAAAAcgEyAAIAAAAUAAAAj4dpAAQAAAABAAAApAAAANAACvyAAAAnEAAK/IAAACcQQWRvYmUgUGhvdG9zaG9wIENDIChXaW5kb3dzKQAyMDIzOjAzOjE1IDA4OjQyOjExAAAAA6ABAAMAAAABAAEAAKACAAQAAAABAAAA0KADAAQAAAABAAAAZAAAAAAAAAAGAQMAAwAAAAEABgAAARoABQAAAAEAAAEeARsABQAAAAEAAAEmASgAAwAAAAEAAgAAAgEABAAAAAEAAAEuAgIABAAAAAEAABCdAAAAAAAAAEgAAAABAAAASAAAAAH/2P/tAAxBZG9iZV9DTQAB/+4ADkFkb2JlAGSAAAAAAf/bAIQADAgICAkIDAkJDBELCgsRFQ8MDA8VGBMTFRMTGBEMDAwMDAwRDAwMDAwMDAwMDAwMDAwMDAwMDAwMDAwMDAwMDAENCwsNDg0QDg4QFA4ODhQUDg4ODhQRDAwMDAwREQwMDAwMDBEMDAwMDAwMDAwMDAwMDAwMDAwMDAwMDAwMDAwM/8AAEQgATQCgAwEiAAIRAQMRAf/dAAQACv/EAT8AAAEFAQEBAQEBAAAAAAAAAAMAAQIEBQYHCAkKCwEAAQUBAQEBAQEAAAAAAAAAAQACAwQFBgcICQoLEAABBAEDAgQCBQcGCAUDDDMBAAIRAwQhEjEFQVFhEyJxgTIGFJGhsUIjJBVSwWIzNHKC0UMHJZJT8OHxY3M1FqKygyZEk1RkRcKjdDYX0lXiZfKzhMPTdePzRieUpIW0lcTU5PSltcXV5fVWZnaGlqa2xtbm9jdHV2d3h5ent8fX5/cRAAICAQIEBAMEBQYHBwYFNQEAAhEDITESBEFRYXEiEwUygZEUobFCI8FS0fAzJGLhcoKSQ1MVY3M08SUGFqKygwcmNcLSRJNUoxdkRVU2dGXi8rOEw9N14/NGlKSFtJXE1OT0pbXF1eX1VmZ2hpamtsbW5vYnN0dXZ3eHl6e3x//aAAwDAQACEQMRAD8A9VSSSSUpJJJJSkkkklKSSVbqHUMTpuJbm5tracahu6yx3AHh+8573eyutnvsf7GJAXoNbU2UO+6rHpffc8V1VNL7LHEBrWtG573ud9FrGrN6Z1fqWba039Kuwsa1pdVbdZXvAhpYMnFY/wBXHfZu+h+l2f4b0lT+uzTl9Mo6M0ua7rGVTiOeyNzap+05Vmv5v2bHtYniBMxAka9iJef+Krpbt4Obi9QxKc3Ef6uPkMFlVkFu5p+i7a8Ne3+0joFGOyl73VnbW8NArGjW7B6fsH5vsbX7P5COmGr028d1KTOcGgucQANSTwAE6z+o9PHUbacfIh2Cwm2+k6i1w0x6rWxssx2u33WV/wClqx/8F6rERROugU1LPrd0oFzcVuT1AsO1zsPGuvZPlfVWcd/9i1Rxvrj0S3Krwsh9uBl3/wA1RnU2Yzn/AJv6N2QxlT9zvoN9RbjQGiAg5uFi52NZi5lTL8e0RZVYNzSPgU68e3DIf4QMv+irVNITrl8N931a6rjdJttfd0XqE19NstO52Nc2XDpz7ne+zGtq/oPq2PuZ6f2f/hF044QlAxo7xkOKMu4UokAgdzwkDKyev/WXB6DVXZlV3XOt3ltWOze/ZU31MjIc0uZtox2fz1i1WPD2h7dQdR8CgYkASINSuj34d1P/0PVUkkklKSSSSUpJDuyKMep999jaaaxufZYQ1rQPznvfDWrFH1pGYHfsLByOqASBe0CjGkHZH2vMNXq/+glWUnRhKWsRYGhO0R/enL0RUTW7unhc101o+svUP23b7+k4by3o9Jja+xhNd3VrGDdvf6vqU4Hq/wAzX+selXbas3rN31y6rmD6u7MDEqzqXW5QY+26ynGDmsIvt/U2O+2v34u2mv6Hr/zf84m+rlX1u6fTkdIwT021nTcixj8a0XU2Blr3ZdFldlT8pnoXV3bqN1X6P+Z9T1KXqeOIwxylxR4yNNfkxH0ynf73H+r/APYi276F7hc7TU7qf1ytynicXoNP2fHkc5WU1l2XYx7T/gcP0Kdj/wDTIeR9da8Cm1nWcK7pmcyp1lFNhFlWQ5oP6DBzaZrut/m/0Vjabv0v82tH6sdKt6X0imrKIfnXF2TnWQAX5Fx9bIc7Z7XbHO9Ld/o6lGIyxwlMijL9XDx4v52UJf7P0f8AVU7mvq6ySSSiSpJYH106tndN6TW3pjgzqXUMmnCwXuALW23O+m4PDme2pln0lLovV+pMur6V1+n0up7Sa8ioF2NktaCXW02tbtoubt/T4t/ov/Pp/R/QcIExMhWnS/VX73Cp3Ukk3Kap4T62fXD6udR+rWRd07LquzMPIx7aqHzXcLKr6S51VNwru/m/U99S7pzmsYXOIa0CSToAAJkys/qX1d6H1Rrhn4NOQ5wg2OYBYO3svbtuY7+pYub6ri9axK2fVj17MvA6y5uNiZjyHZFFf851LHynP/pNf2Bl/wBkyNvq/wCCv/wVinAhOMMcSYkSJJn+5Lg4+GX9TgnJGo1Xx8ezq3SOv/WS6XnquLfj9Or1GzBrbazH/Rvaxzbcy02Zdnu/Pp/m12GMAMesDgMb+QKh1UU4nRXYmPWG+oxuHiUs01s/V6q2aO2trb7v+Dqr3rSYA1oaOBoPgEyc7iO1y4f7sRCKaf/R9VSSTFJSlj9T68+rKPS+lU/b+qw3fUDtqoD9W39Qv93oV7P0jKW/rN/+Cq/PQusdUzcjN/YnRSBmEB2bmkbq8Op3Dn/mWZ1zP6Jif+hF36utLpfSsTpWKMbFaYJL7bXndZbY7+dycm0+67It/wAJY5SCIiBKet6xh/3WT+p/VU5uN9WGX3jN69ceq5YO5ldgjEpJJ9uHgndX7W7Wevkevk/o/wCcWtmZOPg4l2XkO2UY1brbHRMMYNzoaPc72o5MBcBkfWLOz+p09P63SzF6bj5gvyraC5wra219XSsPq4sGzG+0ZFdWU+3/AAtX2f8ARY9X6VPxwnnlqbjDcD9GH7uLH+9/VigmnovqnUzJxLeuvc1+T1l/r2FpDvTrb+ixMHc1rPdhVD0rv+7f2laeR0zHuya80TVl1DY2+sw41k7jRZo5ttG73enZ/wBbWL9U+pY1H1Tb1HKe2mg35dtjwD6bA7LyOA3dspZu/sMV7rnWnYLKsbD9J/Uc1thwxe4toAqaLL8nJtZu242PW71Hbf57+Z/wnqJs7OWXCDuYj+5j/Rv+pjUNg4H1/rf1OkdJFsfZMbI6tkWN9jmehW+vp0P9zG+rlvc//SeljWLqOh5d2d0Xp+bfHrZWNTdbAgbrK2WPgf1nLzDE6h1frmTdgZVmPXR9YbGXZ3VKXOY2vFxWPst6T9KymrJ+yVsyPR9b1qKcm37d/OP9H0Tp31n6Fl25ONjXtY3BrFhc8enW7HAj7ZjW2bWX4VbmPqdlV/ofZ/o/SssfmiYxjjqzDQkD9L9Men/Wf+k1DXV2UlVr6p02zHqyq8uh+NkPFdNzbGlljy70m11WB2yyx1g9PYz89WZVdLmfWHpDuq4TK6nivKxbq8vDscNzW30u9Sk2N/Oqd/N2/wDBvV7EsvsoY/Iq9C4tHqVBweGu/ODbG/zjP3H/APgdaKkSAJJgDlG7FeNqXSTAg6hOgpSy247sjrxy7Wu9LBo9LGJA2my478qytwd7ttVWPT72ez9Mr2Vl4uJQ7Iy768ehkb7rXBjGydrd1jy1rfcVi+pldeuONVVZi9EbrfkWB1VuWSd3o4tZ2W04X/cnKsb+t/zGN+j/AFhPgDqfljVGR6d+H+upv4b/ALdknNa4OxK5rxIMh5+jfk/1fb6OP/wfqWfQyFopmtDWho0A0ACdNJvwU//S9VWd9YOpv6Z0q7KprF2T7asWg/4S+1zacart9K6xm/8AkLRWF9YxU7N6EL49L9pNOun6QY+W7G/8G2J+KIlMCWo1JH73COLh/wAJRbXROlN6ThFlthyMu5xuzst/Ntzh+ks7bKm/zdFX+Cp2LSWD9b2E4OK99P2np9OXTZ1KjabN2MA8Pe6hrbHX149zqMmyr0/5ulVMb6wfV3oWN9nr6mzNx3ub+zcOl/2nJAeB6eDTXW63IuZ6n9Ffd/N+r9m/mqak4wnMe5rIyOtD/m+n/ofuK0Gmzs9c6vT0jp78uxvrWEirFxmmH3Xv9lGLT9JzrLX/ALrf5vfZ+YqnS/q5U3o+Ri9Ua3Jyeq77OqvEw+y3+crrf9NlOO39Di7f5v096D0np+d1PPb17rdPoPYI6X09x3HHYf5zIyPzft2V+7/2lr/R/wA56i6HhAngjwROpo5CP3h8sI/3Edb+xyfq99Xq+j/V+rodzxm1Vi1r3WMAD222WXFllTjY36N3pv8A31kfXLoVWazpGHiW2YdxsOFSKC0Ri2sB6i39IRtrrw8X27PU/wBF/hV1p4WXjg5nXcjIcw+l06v7LQ4kEGy7ZkZj2/1GMxaf+3kcc5CRnfygy+p9H/dJIsNTN+o31fy+nYvTG0HFw8S4XNZju2Of7XU21X3Q++yvJqfsyf0nr2/6ZHz/AKofV7qD6rMjDbuoq+zsFTn0j0QZGM9mM+pluO3/AENn6NbKSj4pfvH7VPK3/wCLrodrrQy7Mx8d7jbTh05DmY+PeTv+2YWPG2m9rt+z6dNfqfo6VXv+oHUHOs+z/WPPay4susF4ZcXZFX8xdu/Q/oWfo/1X/CelX+k/R1en2SFe28tBoc1rx2eCWkfunaWub/XTo5cg0EqGnkqg8+/oH1mf1NvVm9XoqyvS+zWUMxnnGdVufYyz0LMxz/tVdj97bfV/4L+b3+pLD+r/AF2rpOZ0bI6mL6r2XNx88td9pZ62536Rrnurs9J1jtr22V+z/Qq8erZ9FrmZvTbmsBht+KRk1kHuWM9LLZ/7Cf21Kv6y9CfYKXZldFxMCnJnHsM/u05Yptd/mJ5OUj5QQK1hGOnD8uuP91FBn0LFy8LpWNg5fpmzErbQ19RcWvZW0Vst/SgPY97W++v9J/xiH1e3rvq0Y/SKKf0oc6/MySTXUGlm1jcaostyLbt79n6Stlfp+9aYIIBHB4SUfF6jKgbs1+ilwMX6p77vtXXc2zrWQCHVMuaGY1cDbNPT65x/U1/nbvWet9oDQAOwhOklKcpGydthtGP92HywUpJJJNU//9P0bq3Ub8Cqt9GFfnOsds20AHbpO+6TvbX/AFK7FyvWOsdU61023Cf0mzpznFr6crIyqaLKbqz62PktrP6X9BbTv/4tdymUkMkIgXiE5dzKQ/6KNe9PH9P+uHV8sW02Y/TaMnEIZd62cWB8tY9uXQ1mNd+qX7/0X6V/+jUsHH6uLbMnpGH9X6LbN3qX473vcZMu3uoxqHP9/wBP3rpMn9mep+teh6mz/C7N2yf+E/we9ZeV/wAytzftH2D1ZOzb6XqT32el+m+l+6pI5cRMuHFwWPVXFkH/AKUj6VUe/kxDfr9Im3pAGkxXku/9GsRmU/XJw9+Z05n9XFvd/wBVmsUuh/ZPWt+xfb/s+xsfbPW9Ofzfs/7S/WvofS9P9B/1xbKZLKP0YwrpUAP++VXiXDtxPrWGGOq4ocdGhuC7k6D6Wa9Br6P9ba6hW3rtMyXOs/Z7Q5xOri6MoV+938hdCnQGWY/d/wDC8X/eK4R4/aXmn9F+uT9G/WRjD4jp9X/frnKJ6D9ddP8Asp/+F9H/AJNdOknDmcg6Yz54eX/9VK4R4/aXmB0H66gz/wA6JHgen0fwsTfsH66x/wCKkfH9nUf+lF1CSP3rJ2xf+Ecv/wCqlUPH7S8weh/XQ/8ArTAf+0+n/wBKpX9A+tGTjnGy+s42XU6N7b+nMcDH71fr+n/0V06SaM2QkVwcXSsWLi/5kFcI8ftLw/8AzI+sdFjLendaqwX1/Rbj4hqZHucWvxxkvxnsc+z6D6P3F2HT68yrDpqzbm5GUxgbbe1nph7gNbPS3P2blYSQyzySIGTcf1RGSaUkkko1KSSSSU//2f/tGgBQaG90b3Nob3AgMy4wADhCSU0EJQAAAAAAEAAAAAAAAAAAAAAAAAAAAAA4QklNBDoAAAAAARkAAAAQAAAAAQAAAAAAC3ByaW50T3V0cHV0AAAABQAAAABQc3RTYm9vbAEAAAAASW50ZWVudW0AAAAASW50ZQAAAABDbHJtAAAAD3ByaW50U2l4dGVlbkJpdGJvb2wAAAAAC3ByaW50ZXJOYW1lVEVYVAAAABsASwB5AG8AYwBlAHIAYQAgAFQAQQBTAEsAYQBsAGYAYQAgADQANQA1ADEAYwBpACAASwBYAAAAAAAPcHJpbnRQcm9vZlNldHVwT2JqYwAAAAwAUAByAG8AbwBmACAAUwBlAHQAdQBwAAAAAAAKcHJvb2ZTZXR1cAAAAAEAAAAAQmx0bmVudW0AAAAMYnVpbHRpblByb29mAAAACXByb29mQ01ZSwA4QklNBDsAAAAAAi0AAAAQAAAAAQAAAAAAEnByaW50T3V0cHV0T3B0aW9ucwAAABcAAAAAQ3B0bmJvb2wAAAAAAENsYnJib29sAAAAAABSZ3NNYm9vbAAAAAAAQ3JuQ2Jvb2wAAAAAAENudENib29sAAAAAABMYmxzYm9vbAAAAAAATmd0dmJvb2wAAAAAAEVtbERib29sAAAAAABJbnRyYm9vbAAAAAAAQmNrZ09iamMAAAABAAAAAAAAUkdCQwAAAAMAAAAAUmQgIGRvdWJAb+AAAAAAAAAAAABHcm4gZG91YkBv4AAAAAAAAAAAAEJsICBkb3ViQG/gAAAAAAAAAAAAQnJkVFVudEYjUmx0AAAAAAAAAAAAAAAAQmxkIFVudEYjUmx0AAAAAAAAAAAAAAAAUnNsdFVudEYjUHhsQFIAAAAAAAAAAAAKdmVjdG9yRGF0YWJvb2wBAAAAAFBnUHNlbnVtAAAAAFBnUHMAAAAAUGdQQwAAAABMZWZ0VW50RiNSbHQAAAAAAAAAAAAAAABUb3AgVW50RiNSbHQAAAAAAAAAAAAAAABTY2wgVW50RiNQcmNAWQAAAAAAAAAAABBjcm9wV2hlblByaW50aW5nYm9vbAAAAAAOY3JvcFJlY3RCb3R0b21sb25nAAAAAAAAAAxjcm9wUmVjdExlZnRsb25nAAAAAAAAAA1jcm9wUmVjdFJpZ2h0bG9uZwAAAAAAAAALY3JvcFJlY3RUb3Bsb25nAAAAAAA4QklNA+0AAAAAABAASAAAAAEAAQBIAAAAAQABOEJJTQQmAAAAAAAOAAAAAAAAAAAAAD+AAAA4QklNBA0AAAAAAAT///9qOEJJTQQZAAAAAAAEAAAAHjhCSU0D8wAAAAAACQAAAAAAAAAAAQA4QklNJxAAAAAAAAoAAQAAAAAAAAABOEJJTQP1AAAAAABIAC9mZgABAGxmZgAGAAAAAAABAC9mZgABAKGZmgAGAAAAAAABADIAAAABAFoAAAAGAAAAAAABADUAAAABAC0AAAAGAAAAAAABOEJJTQP4AAAAAABwAAD/////////////////////////////A+gAAAAA/////////////////////////////wPoAAAAAP////////////////////////////8D6AAAAAD/////////////////////////////A+gAADhCSU0EAAAAAAAAAgABOEJJTQQCAAAAAAAEAAAAADhCSU0EMAAAAAAAAgEBOEJJTQQtAAAAAAAGAAEAAAACOEJJTQQIAAAAAAAQAAAAAQAAAkAAAAJAAAAAADhCSU0EHgAAAAAABAAAAAA4QklNBBoAAAAAA0kAAAAGAAAAAAAAAAAAAABkAAAA0AAAAAoAVQBuAHQAaQB0AGwAZQBkAC0AMgAAAAEAAAAAAAAAAAAAAAAAAAAAAAAAAQAAAAAAAAAAAAAA0AAAAGQAAAAAAAAAAAAAAAAAAAAAAQAAAAAAAAAAAAAAAAAAAAAAAAAQAAAAAQAAAAAAAG51bGwAAAACAAAABmJvdW5kc09iamMAAAABAAAAAAAAUmN0MQAAAAQAAAAAVG9wIGxvbmcAAAAAAAAAAExlZnRsb25nAAAAAAAAAABCdG9tbG9uZwAAAGQAAAAAUmdodGxvbmcAAADQAAAABnNsaWNlc1ZsTHMAAAABT2JqYwAAAAEAAAAAAAVzbGljZQAAABIAAAAHc2xpY2VJRGxvbmcAAAAAAAAAB2dyb3VwSURsb25nAAAAAAAAAAZvcmlnaW5lbnVtAAAADEVTbGljZU9yaWdpbgAAAA1hdXRvR2VuZXJhdGVkAAAAAFR5cGVlbnVtAAAACkVTbGljZVR5cGUAAAAASW1nIAAAAAZib3VuZHNPYmpjAAAAAQAAAAAAAFJjdDEAAAAEAAAAAFRvcCBsb25nAAAAAAAAAABMZWZ0bG9uZwAAAAAAAAAAQnRvbWxvbmcAAABkAAAAAFJnaHRsb25nAAAA0AAAAAN1cmxURVhUAAAAAQAAAAAAAG51bGxURVhUAAAAAQAAAAAAAE1zZ2VURVhUAAAAAQAAAAAABmFsdFRhZ1RFWFQAAAABAAAAAAAOY2VsbFRleHRJc0hUTUxib29sAQAAAAhjZWxsVGV4dFRFWFQAAAABAAAAAAAJaG9yekFsaWduZW51bQAAAA9FU2xpY2VIb3J6QWxpZ24AAAAHZGVmYXVsdAAAAAl2ZXJ0QWxpZ25lbnVtAAAAD0VTbGljZVZlcnRBbGlnbgAAAAdkZWZhdWx0AAAAC2JnQ29sb3JUeXBlZW51bQAAABFFU2xpY2VCR0NvbG9yVHlwZQAAAABOb25lAAAACXRvcE91dHNldGxvbmcAAAAAAAAACmxlZnRPdXRzZXRsb25nAAAAAAAAAAxib3R0b21PdXRzZXRsb25nAAAAAAAAAAtyaWdodE91dHNldGxvbmcAAAAAADhCSU0EKAAAAAAADAAAAAI/8AAAAAAAADhCSU0EFAAAAAAABAAAAAY4QklNBAwAAAAAELkAAAABAAAAoAAAAE0AAAHgAACQYAAAEJ0AGAAB/9j/7QAMQWRvYmVfQ00AAf/uAA5BZG9iZQBkgAAAAAH/2wCEAAwICAgJCAwJCQwRCwoLERUPDAwPFRgTExUTExgRDAwMDAwMEQwMDAwMDAwMDAwMDAwMDAwMDAwMDAwMDAwMDAwBDQsLDQ4NEA4OEBQODg4UFA4ODg4UEQwMDAwMEREMDAwMDAwRDAwMDAwMDAwMDAwMDAwMDAwMDAwMDAwMDAwMDP/AABEIAE0AoAMBIgACEQEDEQH/3QAEAAr/xAE/AAABBQEBAQEBAQAAAAAAAAADAAECBAUGBwgJCgsBAAEFAQEBAQEBAAAAAAAAAAEAAgMEBQYHCAkKCxAAAQQBAwIEAgUHBggFAwwzAQACEQMEIRIxBUFRYRMicYEyBhSRobFCIyQVUsFiMzRygtFDByWSU/Dh8WNzNRaisoMmRJNUZEXCo3Q2F9JV4mXys4TD03Xj80YnlKSFtJXE1OT0pbXF1eX1VmZ2hpamtsbW5vY3R1dnd4eXp7fH1+f3EQACAgECBAQDBAUGBwcGBTUBAAIRAyExEgRBUWFxIhMFMoGRFKGxQiPBUtHwMyRi4XKCkkNTFWNzNPElBhaisoMHJjXC0kSTVKMXZEVVNnRl4vKzhMPTdePzRpSkhbSVxNTk9KW1xdXl9VZmdoaWprbG1ub2JzdHV2d3h5ent8f/2gAMAwEAAhEDEQA/APVUkkklKSSSSUpJJJJSkklW6h1DE6biW5uba2nGobussdwB4fvOe93srrZ77H+xiQF6DW1NlDvuqx6X33PFdVTS+yxxAa1rRue97nfRaxqzemdX6lm2tN/SrsLGtaXVW3WV7wIaWDJxWP8AVx32bvofpdn+G9JU/rs05fTKOjNLmu6xlU4jnsjc2qftOVZr+b9mx7WJ4gTMQJGvYiXn/iq6W7eDm4vUMSnNxH+rj5DBZVZBbuafou2vDXt/tI6BRjspe91Z21vDQKxo1uwen7B+b7G1+z+Qjphq9NvHdSkznBoLnEADUk8ABOs/qPTx1G2nHyIdgsJtvpOotcNMeq1sbLMdrt91lf8Apasf/BeqxEUTroFNSz63dKBc3Fbk9QLDtc7Dxrr2T5X1VnHf/YtUcb649Etyq8LIfbgZd/8ANUZ1NmM5/wCb+jdkMZU/c76DfUW40BogIObhYudjWYuZUy/HtEWVWDc0j4FOvHtwyH+EDL/oq1TSE65fDfd9Wuq43SbbX3dF6hNfTbLTudjXNlw6c+53vsxrav6D6tj7men9n/4RdOOEJQMaO8ZDijLuFKJAIHc8JAysnr/1lweg1V2ZVd1zrd5bVjs3v2VN9TIyHNLmbaMdn89YtVjw9oe3UHUfAoGJAEiDUro9+HdT/9D1VJJJJSkkkklKSQ7sijHqfffY2mmsbn2WENa0D8573w1qxR9aRmB37CwcjqgEgXtAoxpB2R9rzDV6v/oJVlJ0YSlrEWBoTtEf3py9EVE1u7p4XNdNaPrL1D9t2+/pOG8t6PSY2vsYTXd1axg3b3+r6lOB6v8AM1/rHpV22rN6zd9cuq5g+ruzAxKs6l1uUGPtuspxg5rCL7f1Njvtr9+Ltpr+h6/83/OJvq5V9bun05HSME9NtZ03IsY/GtF1NgZa92XRZXZU/KZ6F1d26jdV+j/mfU9Sl6njiMMcpcUeMjTX5MR9Mp3+9x/q/wD2Itu+he4XO01O6n9crcp4nF6DT9nx5HOVlNZdl2Me0/4HD9CnY/8A0yHkfXWvAptZ1nCu6ZnMqdZRTYRZVkOaD+gwc2ma7rf5v9FY2m79L/NrR+rHSrel9IpqyiH51xdk51kAF+RcfWyHO2e12xzvS3f6OpRiMscJTIoy/Vw8eL+dlCX+z9H/AFVO5r6uskkkokqSWB9dOrZ3Tek1t6Y4M6l1DJpwsF7gC1ttzvpuDw5ntqZZ9JS6L1fqTLq+ldfp9Lqe0mvIqBdjZLWgl1tNrW7aLm7f0+Lf6L/z6f0f0HCBMTIVp0v1V+9wqd1JJNymqeE+tn1w+rnUfq1kXdOy6rszDyMe2qh813Cyq+kudVTcK7v5v1PfUu6c5rGFziGtAkk6AACZMrP6l9Xeh9Ua4Z+DTkOcINjmAWDt7L27bmO/qWLm+q4vWsStn1Y9ezLwOsubjYmY8h2RRX/OdSx8pz/6TX9gZf8AZMjb6v8Agr/8FYpwITjDHEmJEiSZ/uS4OPhl/U4JyRqNV8fHs6t0jr/1kul56ri34/Tq9Rswa22sx/0b2sc23MtNmXZ7vz6f5tdhjADHrA4DG/kCodVFOJ0V2Jj1hvqMbh4lLNNbP1eqtmjtra2+7/g6q960mANaGjgaD4BMnO4jtcuH+7EQimn/0fVUkkxSUpY/U+vPqyj0vpVP2/qsN31A7aqA/Vt/UL/d6Fez9Iylv6zf/gqvz0LrHVM3Izf2J0UgZhAdm5pG6vDqdw5/5lmdcz+iYn/oRd+rrS6X0rE6VijGxWmCS+2153WW2O/ncnJtPuuyLf8ACWOUgiIgSnresYf91k/qf1VObjfVhl94zevXHquWDuZXYIxKSSfbh4J3V+1u1nr5Hr5P6P8AnFrZmTj4OJdl5DtlGNW62x0TDGDc6Gj3O9qOTAXAZH1izs/qdPT+t0sxem4+YL8q2gucK2ttfV0rD6uLBsxvtGRXVlPt/wALV9n/AEWPV+lT8cJ55am4w3A/Rh+7ix/vf1YoJp6L6p1MycS3rr3Nfk9Zf69haQ7062/osTB3Naz3YVQ9K7/u39pWnkdMx7smvNE1ZdQ2NvrMONZO40WaObbRu93p2f8AW1i/VPqWNR9U29RyntpoN+XbY8A+mwOy8jgN3bKWbv7DFe651p2CyrGw/Sf1HNbYcMXuLaAKmiy/JybWbtuNj1u9R23+e/mf8J6ibOzllwg7mI/uY/0b/qY1DYOB9f639TpHSRbH2TGyOrZFjfY5noVvr6dD/cxvq5b3P/0npY1i6joeXdndF6fm3x62VjU3WwIG6ytlj4H9Zy8wxOodX65k3YGVZj10fWGxl2d1SlzmNrxcVj7Lek/SspqyfslbMj0fW9ainJt+3fzj/R9E6d9Z+hZduTjY17WNwaxYXPHp1uxwI+2Y1tm1l+FW5j6nZVf6H2f6P0rLH5omMY46sw0JA/S/THp/1n/pNQ11dlJVa+qdNsx6sqvLofjZDxXTc2xpZY8u9JtdVgdsssdYPT2M/PVmVXS5n1h6Q7quEyup4rysW6vLw7HDc1t9LvUpNjfzqnfzdv8Awb1exLL7KGPyKvQuLR6lQcHhrvzg2xv84z9x/wD4HWipEgCSYA5RuxXjal0kwIOoToKUstuO7I68cu1rvSwaPSxiQNpsuO/KsrcHe7bVVj0+9ns/TK9lZeLiUOyMu+vHoZG+61wYxsna3dY8ta33FYvqZXXrjjVVWYvRG635FgdVblknd6OLWdltOF/3JyrG/rf8xjfo/wBYT4A6n5Y1Rkenfh/rqb+G/wC3ZJzWuDsSua8SDIefo35P9X2+jj/8H6ln0MhaKZrQ1oaNANAAnTSb8FP/0vVVnfWDqb+mdKuyqaxdk+2rFoP+Evtc2nGq7fSusZv/AJC0VhfWMVOzehC+PS/aTTrp+kGPluxv/BtifiiJTAlqNSR+9wji4f8ACUW10TpTek4RZbYcjLucbs7Lfzbc4fpLO2ypv83RV/gqdi0lg/W9hODivfT9p6fTl02dSo2mzdjAPD3uoa2x19ePc6jJsq9P+bpVTG+sH1d6FjfZ6+pszcd7m/s3Dpf9pyQHgeng011utyLmep/RX3fzfq/Zv5qmpOMJzHuayMjrQ/5vp/6H7itBps7PXOr09I6e/Lsb61hIqxcZph917/ZRi0/Sc6y1/wC63+b32fmKp0v6uVN6PkYvVGtycnqu+zqrxMPst/nK63/TZTjt/Q4u3+b9Peg9J6fndTz29e63T6D2COl9Pcdxx2H+cyMj837dlfu/9pa/0f8AOeouh4QJ4I8ETqaOQj94fLCP9xHW/scn6vfV6vo/1fq6Hc8ZtVYta91jAA9ttllxZZU42N+jd6b/AN9ZH1y6FVms6Rh4ltmHcbDhUigtEYtrAeot/SEba68PF9uz1P8ARf4VdaeFl44OZ13IyHMPpdOr+y0OJBBsu2ZGY9v9RjMWn/t5HHOQkZ38oMvqfR/3SSLDUzfqN9X8vp2L0xtBxcPEuFzWY7tjn+11NtV90Pvsryan7Mn9J69v+mR8/wCqH1e6g+qzIw27qKvs7BU59I9EGRjPZjPqZbjt/wBDZ+jWyko+KX7x+1Tyt/8Ai66Ha60MuzMfHe4204dOQ5mPj3k7/tmFjxtpva7fs+nTX6n6OlV7/qB1BzrPs/1jz2suLLrBeGXF2RV/MXbv0P6Fn6P9V/wnpV/pP0dXp9khXtvLQaHNa8dnglpH7p2lrm/106OXINBKhp5KoPPv6B9Zn9Tb1ZvV6Ksr0vs1lDMZ5xnVbn2Ms9CzMc/7VXY/e231f+C/m9/qSw/q/wBdq6TmdGyOpi+q9lzcfPLXfaWetud+ka57q7PSdY7a9tlfs/0KvHq2fRa5mb025rAYbfikZNZB7ljPSy2f+wn9tSr+svQn2Cl2ZXRcTApyZx7DP7tOWKbXf5ieTlI+UECtYRjpw/Lrj/dRQZ9CxcvC6VjYOX6ZsxK20NfUXFr2VtFbLf0oD2Pe1vvr/Sf8Yh9Xt676tGP0iin9KHOvzMkk11BpZtY3GqLLci27e/Z+krZX6fvWmCCARweElHxeoyoG7NfopcDF+qe+77V13Ns61kAh1TLmhmNXA2zT0+ucf1Nf5271nrfaA0ADsITpJSnKRsnbYbRj/dh8sFKSSSTVP//T9G6t1G/AqrfRhX5zrHbNtAB26Tvuk721/wBSuxcr1jrHVOtdNtwn9Js6c5xa+nKyMqmiym6s+tj5Laz+l/QW07/+LXcplJDJCIF4hOXcykP+ijXvTx/T/rh1fLFtNmP02jJxCGXetnFgfLWPbl0NZjXfql+/9F+lf/o1LBx+ri2zJ6Rh/V+i2zd6l+O973GTLt7qMahz/f8AT966TJ/ZnqfrXoeps/wuzdsn/hP8HvWXlf8AMrc37R9g9WTs2+l6k99npfpvpfuqSOXETLhxcFj1VxZB/wClI+lVHv5MQ36/SJt6QBpMV5Lv/RrEZlP1ycPfmdOZ/Vxb3f8AVZrFLof2T1rfsX2/7PsbH2z1vTn837P+0v1r6H0vT/Qf9cWymSyj9GMK6VAD/vlV4lw7cT61hhjquKHHRobgu5Og+lmvQa+j/W2uoVt67TMlzrP2e0OcTq4ujKFfvd/IXQp0BlmP3f8AwvF/3iuEeP2l5p/Rfrk/Rv1kYw+I6fV/365yieg/XXT/ALKf/hfR/wCTXTpJw5nIOmM+eHl//VSuEeP2l5gdB+uoM/8AOiR4Hp9H8LE37B+usf8AipHx/Z1H/pRdQkj96ydsX/hHL/8AqpVDx+0vMHof10P/AK0wH/tPp/8ASqV/QPrRk45xsvrONl1Oje2/pzHAx+9X6/p/9FdOkmjNkJFcHF0rFi4v+ZBXCPH7S8P/AMyPrHRYy3p3WqsF9f0W4+IamR7nFr8cZL8Z7HPs+g+j9xdh0+vMqw6as25uRlMYG23tZ6Ye4DWz0tz9m5WEkMs8kiBk3H9URkmlJJJKNSkkkklP/9kAOEJJTQQhAAAAAABTAAAAAQEAAAAPAEEAZABvAGIAZQAgAFAAaABvAHQAbwBzAGgAbwBwAAAAEgBBAGQAbwBiAGUAIABQAGgAbwB0AG8AcwBoAG8AcAAgAEMAQwAAAAEAOEJJTQQGAAAAAAAHAAMBAQABAQD/4Q3naHR0cDovL25zLmFkb2JlLmNvbS94YXAvMS4wLwA8P3hwYWNrZXQgYmVnaW49Iu+7vyIgaWQ9Ilc1TTBNcENlaGlIenJlU3pOVGN6a2M5ZCI/PiA8eDp4bXBtZXRhIHhtbG5zOng9ImFkb2JlOm5zOm1ldGEvIiB4OnhtcHRrPSJBZG9iZSBYTVAgQ29yZSA1LjUtYzAyMSA3OS4xNTQ5MTEsIDIwMTMvMTAvMjktMTE6NDc6MTYgICAgICAgICI+IDxyZGY6UkRGIHhtbG5zOnJkZj0iaHR0cDovL3d3dy53My5vcmcvMTk5OS8wMi8yMi1yZGYtc3ludGF4LW5zIyI+IDxyZGY6RGVzY3JpcHRpb24gcmRmOmFib3V0PSIiIHhtbG5zOnhtcD0iaHR0cDovL25zLmFkb2JlLmNvbS94YXAvMS4wLyIgeG1sbnM6eG1wTU09Imh0dHA6Ly9ucy5hZG9iZS5jb20veGFwLzEuMC9tbS8iIHhtbG5zOnN0RXZ0PSJodHRwOi8vbnMuYWRvYmUuY29tL3hhcC8xLjAvc1R5cGUvUmVzb3VyY2VFdmVudCMiIHhtbG5zOmRjPSJodHRwOi8vcHVybC5vcmcvZGMvZWxlbWVudHMvMS4xLyIgeG1sbnM6cGhvdG9zaG9wPSJodHRwOi8vbnMuYWRvYmUuY29tL3Bob3Rvc2hvcC8xLjAvIiB4bXA6Q3JlYXRvclRvb2w9IkFkb2JlIFBob3Rvc2hvcCBDQyAoV2luZG93cykiIHhtcDpDcmVhdGVEYXRlPSIyMDIzLTAzLTE1VDA4OjQyOjExKzA0OjAwIiB4bXA6TWV0YWRhdGFEYXRlPSIyMDIzLTAzLTE1VDA4OjQyOjExKzA0OjAwIiB4bXA6TW9kaWZ5RGF0ZT0iMjAyMy0wMy0xNVQwODo0MjoxMSswNDowMCIgeG1wTU06SW5zdGFuY2VJRD0ieG1wLmlpZDo4ODBjODE0NC0yMTc4LTE2NDEtYWIyMC03OWUxYWJlMWRiYWYiIHhtcE1NOkRvY3VtZW50SUQ9InhtcC5kaWQ6ZTI5NzJhZjgtZTgzZS0wYzRjLWEwMDYtM2JkYzQxZGFiMGFkIiB4bXBNTTpPcmlnaW5hbERvY3VtZW50SUQ9InhtcC5kaWQ6ZTI5NzJhZjgtZTgzZS0wYzRjLWEwMDYtM2JkYzQxZGFiMGFkIiBkYzpmb3JtYXQ9ImltYWdlL2pwZWciIHBob3Rvc2hvcDpDb2xvck1vZGU9IjMiIHBob3Rvc2hvcDpJQ0NQcm9maWxlPSJzUkdCIElFQzYxOTY2LTIuMSI+IDx4bXBNTTpIaXN0b3J5PiA8cmRmOlNlcT4gPHJkZjpsaSBzdEV2dDphY3Rpb249ImNyZWF0ZWQiIHN0RXZ0Omluc3RhbmNlSUQ9InhtcC5paWQ6ZTI5NzJhZjgtZTgzZS0wYzRjLWEwMDYtM2JkYzQxZGFiMGFkIiBzdEV2dDp3aGVuPSIyMDIzLTAzLTE1VDA4OjQyOjExKzA0OjAwIiBzdEV2dDpzb2Z0d2FyZUFnZW50PSJBZG9iZSBQaG90b3Nob3AgQ0MgKFdpbmRvd3MpIi8+IDxyZGY6bGkgc3RFdnQ6YWN0aW9uPSJzYXZlZCIgc3RFdnQ6aW5zdGFuY2VJRD0ieG1wLmlpZDo4ODBjODE0NC0yMTc4LTE2NDEtYWIyMC03OWUxYWJlMWRiYWYiIHN0RXZ0OndoZW49IjIwMjMtMDMtMTVUMDg6NDI6MTErMDQ6MDAiIHN0RXZ0OnNvZnR3YXJlQWdlbnQ9IkFkb2JlIFBob3Rvc2hvcCBDQyAoV2luZG93cykiIHN0RXZ0OmNoYW5nZWQ9Ii8iLz4gPC9yZGY6U2VxPiA8L3htcE1NOkhpc3Rvcnk+IDwvcmRmOkRlc2NyaXB0aW9uPiA8L3JkZjpSREY+IDwveDp4bXBtZXRhPi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Dw/eHBhY2tldCBlbmQ9InciPz7/4gxYSUNDX1BST0ZJTEUAAQEAAAxITGlubwIQAABtbnRyUkdCIFhZWiAHzgACAAkABgAxAABhY3NwTVNGVAAAAABJRUMgc1JHQgAAAAAAAAAAAAAAAQAA9tYAAQAAAADTLUhQICAAAAAAAAAAAAAAAAAAAAAAAAAAAAAAAAAAAAAAAAAAAAAAAAAAAAAAAAAAAAAAABFjcHJ0AAABUAAAADNkZXNjAAABhAAAAGx3dHB0AAAB8AAAABRia3B0AAACBAAAABRyWFlaAAACGAAAABRnWFlaAAACLAAAABRiWFlaAAACQAAAABRkbW5kAAACVAAAAHBkbWRkAAACxAAAAIh2dWVkAAADTAAAAIZ2aWV3AAAD1AAAACRsdW1pAAAD+AAAABRtZWFzAAAEDAAAACR0ZWNoAAAEMAAAAAxyVFJDAAAEPAAACAxnVFJDAAAEPAAACAxiVFJDAAAEPAAACAx0ZXh0AAAAAENvcHlyaWdodCAoYykgMTk5OCBIZXdsZXR0LVBhY2thcmQgQ29tcGFueQAAZGVzYwAAAAAAAAASc1JHQiBJRUM2MTk2Ni0yLjEAAAAAAAAAAAAAABJzUkdCIElFQzYxOTY2LTIuMQAAAAAAAAAAAAAAAAAAAAAAAAAAAAAAAAAAAAAAAAAAAAAAAAAAAAAAAAAAAAAAAAAAWFlaIAAAAAAAAPNRAAEAAAABFsxYWVogAAAAAAAAAAAAAAAAAAAAAFhZWiAAAAAAAABvogAAOPUAAAOQWFlaIAAAAAAAAGKZAAC3hQAAGNpYWVogAAAAAAAAJKAAAA+EAAC2z2Rlc2MAAAAAAAAAFklFQyBodHRwOi8vd3d3LmllYy5jaAAAAAAAAAAAAAAAFklFQyBodHRwOi8vd3d3LmllYy5jaAAAAAAAAAAAAAAAAAAAAAAAAAAAAAAAAAAAAAAAAAAAAAAAAAAAAAAAAAAAAABkZXNjAAAAAAAAAC5JRUMgNjE5NjYtMi4xIERlZmF1bHQgUkdCIGNvbG91ciBzcGFjZSAtIHNSR0IAAAAAAAAAAAAAAC5JRUMgNjE5NjYtMi4xIERlZmF1bHQgUkdCIGNvbG91ciBzcGFjZSAtIHNSR0IAAAAAAAAAAAAAAAAAAAAAAAAAAAAAZGVzYwAAAAAAAAAsUmVmZXJlbmNlIFZpZXdpbmcgQ29uZGl0aW9uIGluIElFQzYxOTY2LTIuMQAAAAAAAAAAAAAALFJlZmVyZW5jZSBWaWV3aW5nIENvbmRpdGlvbiBpbiBJRUM2MTk2Ni0yLjEAAAAAAAAAAAAAAAAAAAAAAAAAAAAAAAAAAHZpZXcAAAAAABOk/gAUXy4AEM8UAAPtzAAEEwsAA1yeAAAAAVhZWiAAAAAAAEwJVgBQAAAAVx/nbWVhcwAAAAAAAAABAAAAAAAAAAAAAAAAAAAAAAAAAo8AAAACc2lnIAAAAABDUlQgY3VydgAAAAAAAAQAAAAABQAKAA8AFAAZAB4AIwAoAC0AMgA3ADsAQABFAEoATwBUAFkAXgBjAGgAbQByAHcAfACBAIYAiwCQAJUAmgCfAKQAqQCuALIAtwC8AMEAxgDLANAA1QDbAOAA5QDrAPAA9gD7AQEBBwENARMBGQEfASUBKwEyATgBPgFFAUwBUgFZAWABZwFuAXUBfAGDAYsBkgGaAaEBqQGxAbkBwQHJAdEB2QHhAekB8gH6AgMCDAIUAh0CJgIvAjgCQQJLAlQCXQJnAnECegKEAo4CmAKiAqwCtgLBAssC1QLgAusC9QMAAwsDFgMhAy0DOANDA08DWgNmA3IDfgOKA5YDogOuA7oDxwPTA+AD7AP5BAYEEwQgBC0EOwRIBFUEYwRxBH4EjASaBKgEtgTEBNME4QTwBP4FDQUcBSsFOgVJBVgFZwV3BYYFlgWmBbUFxQXVBeUF9gYGBhYGJwY3BkgGWQZqBnsGjAadBq8GwAbRBuMG9QcHBxkHKwc9B08HYQd0B4YHmQesB78H0gflB/gICwgfCDIIRghaCG4IggiWCKoIvgjSCOcI+wkQCSUJOglPCWQJeQmPCaQJugnPCeUJ+woRCicKPQpUCmoKgQqYCq4KxQrcCvMLCwsiCzkLUQtpC4ALmAuwC8gL4Qv5DBIMKgxDDFwMdQyODKcMwAzZDPMNDQ0mDUANWg10DY4NqQ3DDd4N+A4TDi4OSQ5kDn8Omw62DtIO7g8JDyUPQQ9eD3oPlg+zD88P7BAJECYQQxBhEH4QmxC5ENcQ9RETETERTxFtEYwRqhHJEegSBxImEkUSZBKEEqMSwxLjEwMTIxNDE2MTgxOkE8UT5RQGFCcUSRRqFIsUrRTOFPAVEhU0FVYVeBWbFb0V4BYDFiYWSRZsFo8WshbWFvoXHRdBF2UXiReuF9IX9xgbGEAYZRiKGK8Y1Rj6GSAZRRlrGZEZtxndGgQaKhpRGncanhrFGuwbFBs7G2MbihuyG9ocAhwqHFIcexyjHMwc9R0eHUcdcB2ZHcMd7B4WHkAeah6UHr4e6R8THz4faR+UH78f6iAVIEEgbCCYIMQg8CEcIUghdSGhIc4h+yInIlUigiKvIt0jCiM4I2YjlCPCI/AkHyRNJHwkqyTaJQklOCVoJZclxyX3JicmVyaHJrcm6CcYJ0kneierJ9woDSg/KHEooijUKQYpOClrKZ0p0CoCKjUqaCqbKs8rAis2K2krnSvRLAUsOSxuLKIs1y0MLUEtdi2rLeEuFi5MLoIuty7uLyQvWi+RL8cv/jA1MGwwpDDbMRIxSjGCMbox8jIqMmMymzLUMw0zRjN/M7gz8TQrNGU0njTYNRM1TTWHNcI1/TY3NnI2rjbpNyQ3YDecN9c4FDhQOIw4yDkFOUI5fzm8Ofk6Njp0OrI67zstO2s7qjvoPCc8ZTykPOM9Ij1hPaE94D4gPmA+oD7gPyE/YT+iP+JAI0BkQKZA50EpQWpBrEHuQjBCckK1QvdDOkN9Q8BEA0RHRIpEzkUSRVVFmkXeRiJGZ0arRvBHNUd7R8BIBUhLSJFI10kdSWNJqUnwSjdKfUrESwxLU0uaS+JMKkxyTLpNAk1KTZNN3E4lTm5Ot08AT0lPk0/dUCdQcVC7UQZRUFGbUeZSMVJ8UsdTE1NfU6pT9lRCVI9U21UoVXVVwlYPVlxWqVb3V0RXklfgWC9YfVjLWRpZaVm4WgdaVlqmWvVbRVuVW+VcNVyGXNZdJ114XcleGl5sXr1fD19hX7NgBWBXYKpg/GFPYaJh9WJJYpxi8GNDY5dj62RAZJRk6WU9ZZJl52Y9ZpJm6Gc9Z5Nn6Wg/aJZo7GlDaZpp8WpIap9q92tPa6dr/2xXbK9tCG1gbbluEm5rbsRvHm94b9FwK3CGcOBxOnGVcfByS3KmcwFzXXO4dBR0cHTMdSh1hXXhdj52m3b4d1Z3s3gReG54zHkqeYl553pGeqV7BHtje8J8IXyBfOF9QX2hfgF+Yn7CfyN/hH/lgEeAqIEKgWuBzYIwgpKC9INXg7qEHYSAhOOFR4Wrhg6GcobXhzuHn4gEiGmIzokziZmJ/opkisqLMIuWi/yMY4zKjTGNmI3/jmaOzo82j56QBpBukNaRP5GokhGSepLjk02TtpQglIqU9JVflcmWNJaflwqXdZfgmEyYuJkkmZCZ/JpomtWbQpuvnByciZz3nWSd0p5Anq6fHZ+Ln/qgaaDYoUehtqImopajBqN2o+akVqTHpTilqaYapoum/adup+CoUqjEqTepqaocqo+rAqt1q+msXKzQrUStuK4trqGvFq+LsACwdbDqsWCx1rJLssKzOLOutCW0nLUTtYq2AbZ5tvC3aLfguFm40blKucK6O7q1uy67p7whvJu9Fb2Pvgq+hL7/v3q/9cBwwOzBZ8Hjwl/C28NYw9TEUcTOxUvFyMZGxsPHQce/yD3IvMk6ybnKOMq3yzbLtsw1zLXNNc21zjbOts83z7jQOdC60TzRvtI/0sHTRNPG1EnUy9VO1dHWVdbY11zX4Nhk2OjZbNnx2nba+9uA3AXcit0Q3ZbeHN6i3ynfr+A24L3hROHM4lPi2+Nj4+vkc+T85YTmDeaW5x/nqegy6LzpRunQ6lvq5etw6/vshu0R7ZzuKO6070DvzPBY8OXxcvH/8ozzGfOn9DT0wvVQ9d72bfb794r4Gfio+Tj5x/pX+uf7d/wH/Jj9Kf26/kv+3P9t////7gAhQWRvYmUAZAAAAAABAwAQAwIDBgAAAAAAAAAAAAAAAP/bAIQACgcHBwgHCggICg8KCAoPEg0KCg0SFBAQEhAQFBEMDAwMDAwRDAwMDAwMDAwMDAwMDAwMDAwMDAwMDAwMDAwMDAELDAwVExUiGBgiFA4ODhQUDg4ODhQRDAwMDAwREQwMDAwMDBEMDAwMDAwMDAwMDAwMDAwMDAwMDAwMDAwMDAwM/8IAEQgAZADQAwERAAIRAQMRAf/EAN0AAQACAwEBAAAAAAAAAAAAAAAFBgEDBAIHAQEAAwEBAAAAAAAAAAAAAAAAAQIDBAUQAAEDBAEDBAMAAgMAAAAAAAECAwQAEQUGEhAgBzAhMRNAFBUiMiMzFhEAAgECBAIFBwgHBgcAAAAAAgMBEgQAERMFISIxMkIjBhAgQVJiQxQwUXFygqIzY2GRklNzgxVAscLTJDSBocHRslQWEgABAgICDAsHBAMBAAAAAAACAAESAxEyECAw8CExIkJiEzNTQFJygpKi0iNDcwSywoOTo7PTUPJjw0Hi4zT/2gAMAwEBAhEDEQAAAPspkAAAAAxAZkANUOHSJDO3uYAwZAAAABgAqvTEnmmMpAjtEfrXZCE2iYxmwc9sGIZlkAAAAj71rnUs/Jar9dLnxXyAa5bIDEKN6VLx5t+K8UT06fSfK0yAAADBRfSpevMv4sqPbS5cNwAAORHy/wBOn0vhvVdon801hbIABg5boHorV+qnNqs3DfTet14NdqAKL01kZWnlsMHJZS+6srmlue8pnGQDBrKn3OytJzjtXuysthp0UfJ/Xx+yeNqAKR1xbeW3TEZAILeZHKPCe+sACOsr/bW3efb0Ub06WjimSytX+mKX1U+qeZoAPJ5NgBg4zj2rMY2yAckqx3VuPn2zKmdtaZ21+hebbSn5f6ecnyWs3NaXok5d2UrR7NZ1VnymI2rGbxaeK3sAwUv0KXLzdPVoVUn0srBw69UOa9YXZMc1t0I/WIfWPVw78XuVm57U7sjvyWHnnMgBiFX76aKTN896/wBNLJhMjlIg901g9AGCP0nbR2RAGDIABiHmJp3ZE5hNZ685znv3TXTMapRe09dY03eLMHuGKzHXapppi09y2t3PIAA4tFS78+S7mvWSxv3ZJjnt01nNG0zR6tGRE4tGE4hql5kiO2JAAAxBDESmOPZ3ZgAAAAAAAAB//9oACAECAAEFAPUJtQ7UhRP1OUD+BfpFb5LW5z7GkhVCWsV+07QlhYejlvrcem22pxTjwZpSiqmBwY7ASB0NQSFpFJRzLiWyz6SiY7QFqAJM1YCvQYjOtOyBxWyChDP/AF96G1LP6ZFMx2EiQth1JjJXURooUTdXWMlF344HY2tSClaZImrHMni32i5Ijobpc1ZHFSjLWBTbpSDYFwLUz2RhyBJT2xzZRutSzftbbU4ovJZoi5NQwltLyUpXUVj7HA9c9p9+33IWn6+1KStTrv1JAt0xxV9j6kPKfAW+iOS82bMqYUsFglRjq5llQVb/ABUgpopIpSSOrDCnVFaGKPa1/wADZV0JpB+hpCykqNyypSFzHObhUSApQpDy0hMxwAy+dGWCp5xLpfdDnRC2UB+Qt1KRYdh+Jvy1dLTgBqOyEh51TiukfuDd6UhaT6N6PuHiVpjyVNkPITThedoR3DX6rtfqPUYjwSMe+aGNfNDFSK/lSKOLkUcc+KEWUmvqdowwaejKb72lBJE1sUzPCS7OcuHnlUt6Ukfsumi84a5qupSibKq5r3r3q5ok1dVBaxX2OUta1ega9qNre1J5/i//2gAIAQMAAQUA/CJFch+GTQ7DVr1xFcTQVf1lGw49F+59BfzSvgXHp/7GjSR6BpRuEm4+Sr5HoFdXUaSFVcilKv2q+ArstRHGkD2HcaBvXAV7Ck/PS45dhHeO4+1WJ6rNJ+KKqCff0r0D2k2FuXVZAoXsj4Ufb5N7HlRUKv0vV6v0tRNq/wBu4/Nuqhcj4FL9wkdbCuNcRXGgLUBboU3oJA70+9E+9EmgLdbVb8K4uRXG9AAVyFcxX2CvsFcxXMVzFfYK5iuYr7BXIUlQrkO81wNfUKCRRQBQQDVqsKsKsK9qsKsKsKsKsKsK9qsKt6Zofi//2gAIAQEAAQUA9Qm1AgjsdfaZT/6LA823EOJ63HqXHTyPlJUDW8BjE4WJ1y89+KwdQxU6laRp6m3tImYStZ2hGZ6gJHp5vLwsPj4GuS8+7jsdHxsbKH+vv4Fh1UyhTvQ+9b42vCTkHknN5WJh8XjF7Gnah8egogDFPMbpsgFqfebZZ8dxHXYnflJjkHHbh5IwOb1HAvOvYPZeGy7Vk2Cc2PjtvU/KY7Gx17p+0nYMv5CysjXYG94DMjdcvi627MMZ7GRo7UZnr5Fz2djSdb2xyWvoQDWQxWNyLEmHO0E6HE5wJC0PZ0fHY/IZjNO7Hm9gVB0jGtyZL7EGNp0CW9WUw4mPMLkKRjXI2I8l9m4QjC2lcWFLPZtjLszGuKYxsLGxilPZmc1AwsFrBT9mfbabaQTat5mSco9rk9zJYCtwzv8AJxD+MZGf7FoSsMMNMN9jsWOuVDeVmJFuzJZGNjYWDxUnO5EADp5Jjw3MM7/V1LV9fkvRNDzW3txdK27G4d/cNKzMTWE4jydHZj4ryFgMngMbsuKn4xjIwpEiLkIctLEpiQzAyULIIrkBWwbPi8DG/Ry+yuNtobR2ZVtWz7YLJAomnlnbdp2TXYmw4XEY5GLxOywIE7A+OtWjYXCRdXw0XNStdwUyXN0LUp+UleH9OerH+N3sNIj+OJMN7WNTyGuxNR1mXrDdPRd0z0rX9IwuBWkcR2K+NHb5x8+pE/a8N/Qjt7DsUjKTsHhIODxvTYimUEgAdT8SMqiEIWUx89v0lEEa9OXitrzuEx+YZka1sU04VvTtfhubNrrSTuWppCt509Ijbvpb+RPkjSQFeUtGSVeVtGSoeWNGKj5U0UKHlTRFGXuXi2UtzZdSShHk1EFOr+Sdb2J/uy0GRPgytDzDkrL+O1zIuL0uAmE1hdUjiLjfHcl1vVdbbpvD4pqnMdGLaYcZCf1maDLQr6kV9SK+pujHZVX6rFlYuAsnEYw0xiMbGc9D2r/GjwqZ/J/F/9oACAECAgY/AOBYlgCZ0eB+X3h36EcaitKXqJ2DugVYlRNYfNz5aZ2fWSj2cy7MItW6mmoJUJFv4doqXrI5md6gtTL5FrRaFILPGKR59hh43U00YiI6z00Pe8ebHAdzYfG9VX/jk7vn59ihsaaU3gD17hjhQvWHKy9lmFmHX5iJm4xLWPnbK+/ZqY3J+5cKBZyWWYSPu9Ba2IpgySg/jmfC4/PTTCeblPBV+6sg4uoaKZMaEfTDH5kezTk9Y7R3OoI3/j+KoweOQXTDzbSkHgIU4n3XqN7mTPM000tqvpx+p4h+Zx0T7yELaFmiNUza25l1/iKEGH00viSvyV1Q1Yk0oNnK6/qM804vszVLOmFyy4NZMDpzZXP1O1tSDPmbPqR/bBUUw2sW6GNU5xKjNG1gFspOMvLmZ8/8CpetY1p5xDJlB5pQTD+EiYXiCLI5GZYalu7HKmKZNfxRgkjof+f3/pTLWm2ceOqM8vp/72rC2M1qgrePN4+hZoFu8IMj3/ppoa/pTE4MmA+81p6kJflZaJqonNP200ss48zdqPuximQSt7qpeRHH/Z76ZncQl+IXMj5Gy+py00NT7e7UN4eYnGjZpizZlVYVhWGzCPTzE7D3s/feBzO2qbXWNtp/djoBx1hs0vt/UbPy89UqlC414k98ZqhYHWB+f4vzK6x3+4maYOtAKg3/ALExOAd3suJfz05kz64tLIv9xM+eIwdiwzuOvPT2ahd4JW7BUWwDmhKBEYtEcXUVIp5syoNUN8nIq1lz3Xt5iptcDrKaG6MTNsxGXffu07jCQnXlqkZWXyT/AOn9apIT6BKqfRVU1Um/LNQsNZVfZVXryu2qrfNk/kVUfmyfyKqPzJP5FVb5krtrA2Dly+2suTHyB1ZrEcl/5oFhcTHQIf329LtrFs5Y3/DWMBlntJeqr/E1ioCawyvLDI0KqwTQ6WqVLvNh0CjBYTmdJVj6SppLpH2lWNVjWNY1jWNYyVY1WLpTO2q59IlQRTCblXJrGCLgv//aAAgBAwIGPwD9Mw2MfAqLjTZpuejZpuVKouWCxgWFNbUUWuBU3Om4NdsNtR/ngdNnCsPBaLrgtcNwps0NwejhONaSxXbF+h//2gAIAQEBBj8A+VzjjHmybTFYR0kUxEfrnGn/AFK0rzygddeef0VYggKCGeMTHGJ/sHT5CTYnIbhublbfaEPWg7iaTkcpGk9GG6ZVfiYttnt6js7dMQppzmUlE95WXzmRV+YC7QNS9uThVuM9ETPE2nn2ELg3GPboowDt6Cd1uYymTuZmQz/LthmLdY/YxpzstlTPzICJ/agasTd+CrqbF2dTdtuCNtm71ooOSZbs/NWWLi1uLdlju9lIhfWLspIJKMxMDjlalnu2D5co+n5Nt9enSlUcIjrEU8AWse2wy5QDH9X8Tag1TBWWziwoSgMuQ3iujWu+0RF+HiLW2ghtwz0wIiOmJ7IkwjKj1A7GNr21c5p2VDNwuo6RlrYi3tAL1WrzJ4+x5oNKIkgiYCZjjGfTl5lh4ytOT4Mwtt1Efe2jTEOYe0SWF3f1/YxE/Pi43O9Ki2tgk2T6Z9AiOfbMuQMbFu1zfuO08QRcke3TnCUJi3+Jsk6RZxrjl3zuTn5PXrj5GZnojDN1koPZtiZKNvXE5w26yg2XpxwGlYSAW3X/AHvkY5pQC1jJmc8IgRioinF74kuomLvf3lcwJcSC3GZCzTV2hBXMHsH8hc3ikHdMQsmBbKjNjJGJKFrj0mfZxuO399Y7qwQEbO6SUFMixZEIzFauge0YHjb3O/GZbKNse1IDJ/exY+Fo5rGwy3LeIjiJU8tnZt7BahnrMUfXVjZWR1Vm/wD4SSDj5Cbi/ulWyY7bTEI+iK5jBf0Lar3dZ40tBfw9vP6RubvREx9pQswvwyu0tNuduajJsi4nNTbjMC0msCIWvUq0uVZ+xjctr25e1yUwm7K3ZDliYGEJqspDsCadFmt7wPzMTPinY32NvHTuFpPxduIx0m7R75A/WXjb9m2S7Bxb+3SlyiqptV896z7IDpEB+vhaEjAKUMAsBjKIEYpEYjzNp2Lw03T3rc2kUHkMwKUjUyvUgxESzq6n4am4Xte+o/pfiGIyOzbOQuyjPWsjzIHrnLmFZmavv+XjiUX1qq5VPYaAnH0xVHKWIu9tlt14Sks76xLNjbSJ6bm0MprK3qp1lFXR+J69D9+cOV5vjivDKY5oRMyNkn6q7an9vFokOb4ZLHtmMpgZPJCYPtd5/qKP4R4jzSc84WoIkjMpgRiI9JEWNPwksF2UzSzersShfCaS+Ct5iu5If3h0IwN9uhnvG5D0XN7OpT+hCP8AboH+GvDblxQtCQk2HPQIjGc4u/EW4jIX+7lBrUeVSbUc/hLbh0FpzqN/Mwi9Qz4fcbWJhFxHHlLLUS0feIZQNQ4gLtManQRLKCD71B/cxG6WlsCdk3O7ftKYjOKbgIVDGrDqiLrqNPl/M83YvFkgRWdhrW+4EOZEtbwJabij90ljC1z9TCXNUDpUUNtzIYKkssoYuZ6pUz1x82NpVnVubBtWHEVUpLM7kyioPcAwOt28RPVRbhAiIxnOURSAAMdM9gcHcvCBu7mYN3zxER3a/wCUHJ5p31+zTSHCIiMyMp6i1hHXYfZHC9w8RxKdtGa7TYxnl6eVm49lzafcfhL9vArWMCAxkIjGUREeiIjyH4fsCgStkFuF8wpmAyXFdpaty7Nw4e+/Ixtu4NGBbd2ynGIxMDBMCDKiCkioznk8jptjCd0fAo29EkMEb2lpKoApiukirL6mPCXg+3LVdtE/1Tc3DxkSDvII5n/2bgvr94rzZEozGeExPRMYhSRgFj1QGIiI+iI80b58RVbiQpPOeWCylk9NHZEcDd8R25Bl8OMx+MQ5QNzx9yPNoev+N6nmvvrkqU24Sxk5xHCIzyiuRGqfrYV4p3jPSyr2fbCiaULKOV7wOP8AesH+Wr3deOEeRF5uBtjbrB4vulIOQYcSDEqFU1AOpFw1R8xYvx3kouk+I7V+lcFJlcKdNvAW9tdNdpwzuOqPXrSygPU2y5t0TcsTtiWhbjnUyRQJ6YUifOfZ5cO8S2iinJYStLIioWNMECDxAuXRazvwr7GJ2qEXF/u90opJgnUZXtzzqlkhBEmy2635wBVv+H+IujvMbim7U7c/GVxenYMES1DPRHNJ88/EhY8Od/w5n7HIujd0+JYTZ7rs7WLYhJwMXAjM6c2Sro1uYRCP2+7Z73TXdb4sySizr17d0qF8SEZwOnDSGpvuaj7zFjuYOFVvuMiNsLSASkyz7nrkOtUBBpgR8+H2yXrZcWtMXChMSNdcVL1AGal1j1K8MO2cDRUZqZIEJQJrmlgFTM0kPq4FyGCxRcRMJghn0cCGcsNOzaLhSw0MkCEqWLmkwKiSpL2fLDbwpNpzEJtFSEvbMzA0oSZrlvT2cJfuP+i2AoFg7XkQ3DZ6wjuBEIaQjPXtE1/mOPEAAwIjGQxEZRER6PNjZTyLZNoFdxuAccm3J81tbM/LWvvzDEREZREcPKNsvm2DYmwVycTyvvhipaYp6y7PrN/MxcbTd8FuHIGxGZLMeZbQ+ocfa6mLPbAOWBZoXbiwuElCxhcEWXpKnF9a7hNFkail5DMRIiMV1iRwQiayGsKhwL5TI7hfTL7lrcidkfMtTGx+7Cn2NXUxd76m3iNzvBEXXEzMzSMQOQCU0rqEAro6+AvrrbrZ94vKi4YoDZFPUyYQyXJ2MRut3taW33SRzE0nMZ8zkxOi4+PXas8NlKnWjGFBrYhxxKizgpJAs1FDVl2l/Uowy52Tfru3uLqMr47kFXWtMSRQwtQF0szYXPVi8my8QXiLfc5I9zVQkpaw89RqWacfCkyoqtJf/gGD2xW5Dc7VBmdstqZh6xZNWlrraAGNVZ1aHXPDtuC7+M21jTcg2xMXASWXdsIe7fHWPU7ryXSiu42DalOJSYUAturhY8NfWIpC2Bvu6V62GPRB3V+2c2390WrcF+jVmIpH6g4y87dL45mXXe5XRMz+YD+HWP2VJDG27Jdsam2ZbPuUGlppk3gQBEQSiAiNKiNo1cuDstxZLjRNKLqcqnKy5GNpFYDcDzC4Q/i+8x/8x4bbVeHOW534cQs0zynzxy/Fn1VLwnbrEKEJz4zOZEU8TYwuFRmXMXlttmqjPcGRqj86FSLLno9bkT/OxlHR5nDpwZXoMWoOlwhLAy9buqyD+YOIbZXK7lc9BKITj7s/J5Y3Xw3dxMDdmW67Y6csjW7L4lHL2re4E6O3pYXDyJdxblLLS6VMg1LJjKtbB+fth1Dxpbx4vJdhEZGqyUu0YUR61xqNMau318fCba+0tkVZn3wSRF0VMYZSZn9YsSTd1tAGOmSeuP8AFiJnebPKc8snhOeXTlkWCmd4tZgetkyJy/Zw3cD3VNSw+HRVnGQ51MIcx98Yj9hWM43ZUxlnnAs9PD1MZTugz9CnT/cucSM7jOcfkP8A8rGU7jMfSh/+Ximd0jPLP8F2Xz9OliR/qg5/pU6P+cqxrOuU63HvgS4GcenvVLFn3sSe2eLXWhRGcA0iuF5z+XerY39hoYIXbltu5zBDAMCXWpFE51VrlNysKPWBh1+xgLJDpRuJiUxaNjjNHE9Jg1KZy8/W1KOx57bW3vGWLWZU3KcqxymC5avWyoxDp8QXzFZcyBuXoGSjjVnqXFNefY5PYwa4F7LoYKba7ZuD2ko56hQt4U83LqYXO6+FCbuIclwQ3UsFhDw1w1bjqtyrp7GBm58JGiOOczbhcDE/plJPL7uNBVjt0XOeWgxKgbVlVlpNAW1fZxybTZj9FuqP8GM12SAmOEUqCP7oxK1pWMFwmIGI4enECKgEY4REDGUejHUH9mMcAH9UY6sfqx1Y/Vjqj+rHEBn7MYy0wy+amMZnbqKfnlYz/wBMcbRE/SoP+2NW2tEpbMZVrWAFlPoqGIL5PjgfjtHpijWp63Zpr9P9l//Z"/>
  <ax:ocxPr ax:name="SigAllowFieldAttributions" ax:value="1"/>
  <ax:ocxPr ax:name="SigSignatureValue" ax:value="MIIHSgYJKoZIhvcNAQcCoIIHOzCCBzcCAQExDzANBgkqhkiG9w0BAQUFADALBgkqhkiG9w0BBwGgggTDMIIEvzCCA6egAwIBAgIQd1YEaQtKRLKZPf/SZOU8NzANBgkqhkiG9w0BAQUFADB+MQswCQYDVQQGEwJBTTEiMCAGA1UEChMZU3RhZmYgb2YgR292ZXJubWVudCBvZiBSQTFLMEkGA1UEAx5CAFMAdABhAGYAZgAgAG8AZgAgAEcAbwB2AGUAcgBuAG0AZQBuAHQAIABvAGYAIABSAEEAIABSAG8AbwB0ACAAQwBBMB4XDTI1MDgwMzA2MTQyNVoXDTI4MDgwMzA2MTQyNVowgaQxOzA5BgNVBAoeMgBTAHQAYQBmAGYAIABvAGYAIABHAG8AdgBlAHIAbgBtAGUAbgB0ACAAbwBmACAAUgBBMSgwJgYJKoZIhvcNAQkBExl0aWdyYW4uYXZpbnlhbkB5ZXJldmFuLmFtMTswOQYDVQQDHjIFTwVrBWMFgAVhBXYAIAUxBX4FawV2BXUFYQV2ACAAMwA4ADAAMgA4ADkAMAA1ADkAMDCCASIwDQYJKoZIhvcNAQEBBQADggEPADCCAQoCggEBANHZuSwpfc3F+6ahh8uAAq/d7KzSXhuTQPZO7+3Be2jGukVJlz+FyxFJusXDdrxLHEB7nUCi0mnnUgaRwYg/8OFTN41OT3ZhnVacUsSxBEubbDtVFzZTfKUlK5L86J7AAIwTaprxPYnb763ikAqBH8Kyd0Yl2A3B1FKKrUQqaVP8DHK1CNzfd2POqhH7BoQDsBxdrq1fRw8NXM4ksmQZVFnEcuA6F1UbsuPdLwUDBJ2A8+r2UCc4lUzxe07u+LjQL2+i9k8+WmWnbvXoawGUsV4D0puBoXZSBSFSOovc3d6d4NiefPEIiREHV4laQo48nBZxCezBDt96DOItfMkwzr0CAwEAAaOCARAwggEMMA4GA1UdDwEB/wQEAwIE8DA7BgNVHSUENDAyBggrBgEFBQcDAQYIKwYBBQUHAwIGCCsGAQUFBwMDBggrBgEFBQcDBAYIKwYBBQUHAwgwHQYDVR0OBBYEFIpDgejalD8opgYtAlnSAjK35hLvMB8GA1UdIwQYMBaAFP8ducXCMMXd6p3VE/zTLFC0TtIoMDgGA1UdHwQxMC8wLaAroCmGJ2h0dHA6Ly93d3cuZ292LmFtL0NBU3RhZmYvR292Um9vdENBLmNybDBDBggrBgEFBQcBAQQ3MDUwMwYIKwYBBQUHMAKGJ2h0dHA6Ly93d3cuZ292LmFtL0NBU3RhZmYvR292Um9vdENBLmNydDANBgkqhkiG9w0BAQUFAAOCAQEASN+k5G4Aq7rSY6GufUA+Kc8ms7Eqo+rtrsUX4TgZHISj6H0RMLZK1AXv9742WX9zVijEwuxOVDieT8BAhQMNqCGusAjTKc1IfOyB/xNqJZwHUmgPPkhTVDSqPNJsPHKiI1F3v9767j7OiH+3OwD2DGCLsy6H9lJZwUrQtlJDzRF6cTAPVzQ3FE3DlUurjK3lPX2TF/JZS/WpD1I8DMMayR+XPMWCj68IMz3Ba8xJ/4jS73Ay8MlbZ1Yua+LDkj1cB8Y+ClFHXuYOHHiX8UlAd/pNnh3HlGQeJZ6qIxBjssVSzDamKkDrD08bSZvL/dR2QbhgQr72zD+meeqZAL/UdDGCAkswggJHAgEBMIGSMH4xCzAJBgNVBAYTAkFNMSIwIAYDVQQKExlTdGFmZiBvZiBHb3Zlcm5tZW50IG9mIFJBMUswSQYDVQQDHkIAUwB0AGEAZgBmACAAbwBmACAARwBvAHYAZQByAG4AbQBlAG4AdAAgAG8AZgAgAFIAQQAgAFIAbwBvAHQAIABDAEECEHdWBGkLSkSymT3/0mTlPDcwDQYJKoZIhvcNAQEFBQCggYowGAYJKoZIhvcNAQkDMQsGCSqGSIb3DQEHATAcBgkqhkiG9w0BCQUxDxcNMjUxMjI2MTYwNzA5WjAjBgkqhkiG9w0BCQQxFgQU5oXsdzreuHqP7yA/iFQYvnHUKdgwKwYLKoZIhvcNAQkQAgwxHDAaMBgwFgQUK2DY8Flrruk/JuoGGlIdRn+9y9EwDQYJKoZIhvcNAQEBBQAEggEAQmr6CkqtigGIWc6leJ/ydt0nH2FB3QSetmh/TiS2qBOympnTzFYbw9M0COHqanG93xgdjPa6sTWZgoXeaaZRUzhQl8Jd+msj1tO/Re6TjPE09mtXebLYMHnW8WjAxTAYwLffmcH80kK5kPqZ8uqKfxQPN0xyR2aGACGskqs1FYpk6IV9d30wPmGEgJNdGdF4U0CTbaSkjQV9oR8cRRkBZONjW8Uk5ViuDF5bC949rFrazkxDZVYk65Lmzh3dxXMxC9t74/8FwR2pYPKLhhyefyO3m/vJlCaTrk1PLREHn82o0vPlc9nxqH7iX4zaDTugQc0ctw3BAEEzb/yveLVymw=="/>
</ax:ocx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0</xdr:colOff>
          <xdr:row>76</xdr:row>
          <xdr:rowOff>0</xdr:rowOff>
        </xdr:from>
        <xdr:to>
          <xdr:col>2</xdr:col>
          <xdr:colOff>2540000</xdr:colOff>
          <xdr:row>81</xdr:row>
          <xdr:rowOff>1270000</xdr:rowOff>
        </xdr:to>
        <xdr:sp macro="" textlink="">
          <xdr:nvSpPr>
            <xdr:cNvPr id="13313" name="ArGrDigsig1" hidden="1">
              <a:extLst>
                <a:ext uri="{63B3BB69-23CF-44E3-9099-C40C66FF867C}">
                  <a14:compatExt spid="_x0000_s13313"/>
                </a:ext>
                <a:ext uri="{FF2B5EF4-FFF2-40B4-BE49-F238E27FC236}">
                  <a16:creationId xmlns:a16="http://schemas.microsoft.com/office/drawing/2014/main" id="{8A9FFC5E-5A3D-6BE2-D837-52594CD77327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ffectLst/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prstDash val="solid"/>
                  <a:miter lim="800000"/>
                  <a:headEnd/>
                  <a:tailEnd type="none" w="med" len="med"/>
                </a14:hiddenLine>
              </a:ext>
              <a:ext uri="{AF507438-7753-43E0-B8FC-AC1667EBCBE1}">
                <a14:hiddenEffects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clientData/>
      </xdr:twoCellAnchor>
    </mc:Choice>
    <mc:Fallback/>
  </mc:AlternateContent>
</xdr:wsDr>
</file>

<file path=xl/drawings/drawing2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0</xdr:colOff>
          <xdr:row>101</xdr:row>
          <xdr:rowOff>0</xdr:rowOff>
        </xdr:from>
        <xdr:to>
          <xdr:col>1</xdr:col>
          <xdr:colOff>2540000</xdr:colOff>
          <xdr:row>102</xdr:row>
          <xdr:rowOff>136525</xdr:rowOff>
        </xdr:to>
        <xdr:sp macro="" textlink="">
          <xdr:nvSpPr>
            <xdr:cNvPr id="14337" name="ArGrDigsig1" hidden="1">
              <a:extLst>
                <a:ext uri="{63B3BB69-23CF-44E3-9099-C40C66FF867C}">
                  <a14:compatExt spid="_x0000_s14337"/>
                </a:ext>
                <a:ext uri="{FF2B5EF4-FFF2-40B4-BE49-F238E27FC236}">
                  <a16:creationId xmlns:a16="http://schemas.microsoft.com/office/drawing/2014/main" id="{134C06A5-16EC-1F2F-693A-14B2E4C0253D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ffectLst/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prstDash val="solid"/>
                  <a:miter lim="800000"/>
                  <a:headEnd/>
                  <a:tailEnd type="none" w="med" len="med"/>
                </a14:hiddenLine>
              </a:ext>
              <a:ext uri="{AF507438-7753-43E0-B8FC-AC1667EBCBE1}">
                <a14:hiddenEffects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clientData/>
      </xdr:twoCellAnchor>
    </mc:Choice>
    <mc:Fallback/>
  </mc:AlternateContent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38100</xdr:colOff>
      <xdr:row>4</xdr:row>
      <xdr:rowOff>396240</xdr:rowOff>
    </xdr:from>
    <xdr:to>
      <xdr:col>6</xdr:col>
      <xdr:colOff>632460</xdr:colOff>
      <xdr:row>4</xdr:row>
      <xdr:rowOff>396240</xdr:rowOff>
    </xdr:to>
    <xdr:cxnSp macro="">
      <xdr:nvCxnSpPr>
        <xdr:cNvPr id="2" name="Straight Arrow Connector 1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CxnSpPr/>
      </xdr:nvCxnSpPr>
      <xdr:spPr>
        <a:xfrm flipH="1">
          <a:off x="10271760" y="1653540"/>
          <a:ext cx="594360" cy="0"/>
        </a:xfrm>
        <a:prstGeom prst="straightConnector1">
          <a:avLst/>
        </a:prstGeom>
        <a:ln>
          <a:tailEnd type="triangle"/>
        </a:ln>
      </xdr:spPr>
      <xdr:style>
        <a:lnRef idx="2">
          <a:schemeClr val="accent2"/>
        </a:lnRef>
        <a:fillRef idx="0">
          <a:schemeClr val="accent2"/>
        </a:fillRef>
        <a:effectRef idx="1">
          <a:schemeClr val="accent2"/>
        </a:effectRef>
        <a:fontRef idx="minor">
          <a:schemeClr val="tx1"/>
        </a:fontRef>
      </xdr:style>
    </xdr:cxnSp>
    <xdr:clientData/>
  </xdr:twoCellAnchor>
  <xdr:twoCellAnchor>
    <xdr:from>
      <xdr:col>6</xdr:col>
      <xdr:colOff>38100</xdr:colOff>
      <xdr:row>4</xdr:row>
      <xdr:rowOff>396240</xdr:rowOff>
    </xdr:from>
    <xdr:to>
      <xdr:col>6</xdr:col>
      <xdr:colOff>601980</xdr:colOff>
      <xdr:row>4</xdr:row>
      <xdr:rowOff>403860</xdr:rowOff>
    </xdr:to>
    <xdr:cxnSp macro="">
      <xdr:nvCxnSpPr>
        <xdr:cNvPr id="3" name="Straight Arrow Connector 2">
          <a:extLst>
            <a:ext uri="{FF2B5EF4-FFF2-40B4-BE49-F238E27FC236}">
              <a16:creationId xmlns:a16="http://schemas.microsoft.com/office/drawing/2014/main" id="{00000000-0008-0000-0200-000003000000}"/>
            </a:ext>
          </a:extLst>
        </xdr:cNvPr>
        <xdr:cNvCxnSpPr/>
      </xdr:nvCxnSpPr>
      <xdr:spPr>
        <a:xfrm flipH="1" flipV="1">
          <a:off x="10271760" y="1653540"/>
          <a:ext cx="563880" cy="7620"/>
        </a:xfrm>
        <a:prstGeom prst="straightConnector1">
          <a:avLst/>
        </a:prstGeom>
        <a:ln>
          <a:tailEnd type="triangle"/>
        </a:ln>
      </xdr:spPr>
      <xdr:style>
        <a:lnRef idx="3">
          <a:schemeClr val="accent2"/>
        </a:lnRef>
        <a:fillRef idx="0">
          <a:schemeClr val="accent2"/>
        </a:fillRef>
        <a:effectRef idx="2">
          <a:schemeClr val="accent2"/>
        </a:effectRef>
        <a:fontRef idx="minor">
          <a:schemeClr val="tx1"/>
        </a:fontRef>
      </xdr:style>
    </xdr:cxn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38100</xdr:colOff>
      <xdr:row>4</xdr:row>
      <xdr:rowOff>396240</xdr:rowOff>
    </xdr:from>
    <xdr:to>
      <xdr:col>6</xdr:col>
      <xdr:colOff>632460</xdr:colOff>
      <xdr:row>4</xdr:row>
      <xdr:rowOff>396240</xdr:rowOff>
    </xdr:to>
    <xdr:cxnSp macro="">
      <xdr:nvCxnSpPr>
        <xdr:cNvPr id="2" name="Straight Arrow Connector 1">
          <a:extLst>
            <a:ext uri="{FF2B5EF4-FFF2-40B4-BE49-F238E27FC236}">
              <a16:creationId xmlns:a16="http://schemas.microsoft.com/office/drawing/2014/main" id="{00000000-0008-0000-0300-000002000000}"/>
            </a:ext>
          </a:extLst>
        </xdr:cNvPr>
        <xdr:cNvCxnSpPr/>
      </xdr:nvCxnSpPr>
      <xdr:spPr>
        <a:xfrm flipH="1">
          <a:off x="10622280" y="1630680"/>
          <a:ext cx="594360" cy="0"/>
        </a:xfrm>
        <a:prstGeom prst="straightConnector1">
          <a:avLst/>
        </a:prstGeom>
        <a:ln>
          <a:tailEnd type="triangle"/>
        </a:ln>
      </xdr:spPr>
      <xdr:style>
        <a:lnRef idx="2">
          <a:schemeClr val="accent2"/>
        </a:lnRef>
        <a:fillRef idx="0">
          <a:schemeClr val="accent2"/>
        </a:fillRef>
        <a:effectRef idx="1">
          <a:schemeClr val="accent2"/>
        </a:effectRef>
        <a:fontRef idx="minor">
          <a:schemeClr val="tx1"/>
        </a:fontRef>
      </xdr:style>
    </xdr:cxnSp>
    <xdr:clientData/>
  </xdr:twoCellAnchor>
  <xdr:twoCellAnchor>
    <xdr:from>
      <xdr:col>6</xdr:col>
      <xdr:colOff>38100</xdr:colOff>
      <xdr:row>4</xdr:row>
      <xdr:rowOff>396240</xdr:rowOff>
    </xdr:from>
    <xdr:to>
      <xdr:col>6</xdr:col>
      <xdr:colOff>601980</xdr:colOff>
      <xdr:row>4</xdr:row>
      <xdr:rowOff>403860</xdr:rowOff>
    </xdr:to>
    <xdr:cxnSp macro="">
      <xdr:nvCxnSpPr>
        <xdr:cNvPr id="3" name="Straight Arrow Connector 2">
          <a:extLst>
            <a:ext uri="{FF2B5EF4-FFF2-40B4-BE49-F238E27FC236}">
              <a16:creationId xmlns:a16="http://schemas.microsoft.com/office/drawing/2014/main" id="{00000000-0008-0000-0300-000003000000}"/>
            </a:ext>
          </a:extLst>
        </xdr:cNvPr>
        <xdr:cNvCxnSpPr/>
      </xdr:nvCxnSpPr>
      <xdr:spPr>
        <a:xfrm flipH="1" flipV="1">
          <a:off x="10622280" y="1630680"/>
          <a:ext cx="563880" cy="7620"/>
        </a:xfrm>
        <a:prstGeom prst="straightConnector1">
          <a:avLst/>
        </a:prstGeom>
        <a:ln>
          <a:tailEnd type="triangle"/>
        </a:ln>
      </xdr:spPr>
      <xdr:style>
        <a:lnRef idx="3">
          <a:schemeClr val="accent2"/>
        </a:lnRef>
        <a:fillRef idx="0">
          <a:schemeClr val="accent2"/>
        </a:fillRef>
        <a:effectRef idx="2">
          <a:schemeClr val="accent2"/>
        </a:effectRef>
        <a:fontRef idx="minor">
          <a:schemeClr val="tx1"/>
        </a:fontRef>
      </xdr:style>
    </xdr:cxn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artak.hambardzumyan/Desktop/NAKHAHASHIVNERI%20ORINAKNER/Naxahashivneri%20chshtum%202020/Finansakan%20hashvetvutyan%20patet%202018/&#1345;&#1415;-5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Users\artak.hambardzumyan\Desktop\NAKHAHASHIVNERI%20ORINAKNER\Naxahashivneri%20chshtum%202020\&#1345;&#1415;-5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Users\artak.hambardzumyan\Desktop\NAKHAHASHIVNERI%20ORINAKNER\Naxahashivneri%20chshtum%202020\Users\artak.hambardzumyan\Desktop\NAKHAHASHIVNERI%20ORINAKNER\Nakhahashivneri%20chshtum%202019\&#1345;&#1415;-5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artak.hambardzumyan/Desktop/NAKHAHASHIVNERI%20ORINAKNER/Naxahashivneri%20chshtum%202020/&#1345;&#1415;-5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artak.hambardzumyan/Desktop/NAKHAHASHIVNERI%20ORINAKNER/Naxahashivneri%20chshtum%202020/Finansakan%20hashvetvutyan%20patet%202018/Hashvetvutyan%20NOR%20dzever%20MSHAKUYT%20ev%20SPORT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mpopatert"/>
      <sheetName val="1"/>
      <sheetName val="2"/>
      <sheetName val="3"/>
      <sheetName val="4"/>
      <sheetName val="5"/>
      <sheetName val="6"/>
      <sheetName val="Ekamutneri hamematakan"/>
      <sheetName val="Dramakan hamematakan"/>
      <sheetName val="Deb. ev kreditor"/>
      <sheetName val="Shenq, shinutyunner"/>
      <sheetName val="Meqenaner ev sarqavorumner "/>
      <sheetName val="Grasenyakayin ev tntesakan guyq"/>
      <sheetName val="Transportayin mijocner"/>
      <sheetName val="Paym. stacv. voch @ntacik aktiv"/>
      <sheetName val="Ayl himnakan mijocner"/>
      <sheetName val="Nyuter"/>
      <sheetName val="Aragamash arark. artahashvekshr"/>
      <sheetName val="Paymanov stacvac @ntacik aktiv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5" Type="http://schemas.openxmlformats.org/officeDocument/2006/relationships/image" Target="../media/image1.emf"/><Relationship Id="rId4" Type="http://schemas.openxmlformats.org/officeDocument/2006/relationships/control" Target="../activeX/activeX1.xm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Relationship Id="rId5" Type="http://schemas.openxmlformats.org/officeDocument/2006/relationships/image" Target="../media/image2.emf"/><Relationship Id="rId4" Type="http://schemas.openxmlformats.org/officeDocument/2006/relationships/control" Target="../activeX/activeX2.xm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3.vml"/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Relationship Id="rId4" Type="http://schemas.openxmlformats.org/officeDocument/2006/relationships/comments" Target="../comments1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4.v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3" Type="http://schemas.openxmlformats.org/officeDocument/2006/relationships/comments" Target="../comments3.xml"/><Relationship Id="rId2" Type="http://schemas.openxmlformats.org/officeDocument/2006/relationships/vmlDrawing" Target="../drawings/vmlDrawing5.vml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fitToPage="1"/>
  </sheetPr>
  <dimension ref="A1:P83"/>
  <sheetViews>
    <sheetView view="pageBreakPreview" topLeftCell="A61" zoomScale="85" zoomScaleSheetLayoutView="85" workbookViewId="0">
      <selection activeCell="C82" sqref="C82"/>
    </sheetView>
  </sheetViews>
  <sheetFormatPr defaultColWidth="9.140625" defaultRowHeight="17.25"/>
  <cols>
    <col min="1" max="1" width="6.5703125" style="5" customWidth="1"/>
    <col min="2" max="2" width="48.42578125" style="5" customWidth="1"/>
    <col min="3" max="3" width="39" style="5" customWidth="1"/>
    <col min="4" max="4" width="28.7109375" style="28" customWidth="1"/>
    <col min="5" max="5" width="5" style="28" customWidth="1"/>
    <col min="6" max="6" width="17.42578125" style="53" hidden="1" customWidth="1"/>
    <col min="7" max="7" width="6.7109375" style="5" hidden="1" customWidth="1"/>
    <col min="8" max="8" width="7.28515625" style="5" hidden="1" customWidth="1"/>
    <col min="9" max="9" width="9.42578125" style="5" hidden="1" customWidth="1"/>
    <col min="10" max="10" width="10.28515625" style="5" hidden="1" customWidth="1"/>
    <col min="11" max="11" width="24.28515625" style="5" hidden="1" customWidth="1"/>
    <col min="12" max="12" width="12.28515625" style="5" hidden="1" customWidth="1"/>
    <col min="13" max="13" width="2.28515625" style="5" hidden="1" customWidth="1"/>
    <col min="14" max="16" width="9.140625" style="5" hidden="1" customWidth="1"/>
    <col min="17" max="17" width="0" style="5" hidden="1" customWidth="1"/>
    <col min="18" max="16384" width="9.140625" style="5"/>
  </cols>
  <sheetData>
    <row r="1" spans="1:10">
      <c r="C1" s="218"/>
      <c r="D1" s="433" t="s">
        <v>183</v>
      </c>
      <c r="E1" s="410">
        <v>287</v>
      </c>
    </row>
    <row r="2" spans="1:10">
      <c r="C2" s="218"/>
      <c r="D2" s="433" t="s">
        <v>39</v>
      </c>
      <c r="E2" s="37"/>
    </row>
    <row r="3" spans="1:10">
      <c r="C3" s="218"/>
      <c r="D3" s="433" t="s">
        <v>207</v>
      </c>
      <c r="E3" s="37"/>
    </row>
    <row r="4" spans="1:10" s="28" customFormat="1" ht="24.75" customHeight="1">
      <c r="B4" s="224"/>
      <c r="C4" s="224"/>
      <c r="D4" s="433" t="s">
        <v>322</v>
      </c>
      <c r="E4" s="37"/>
      <c r="F4" s="53"/>
    </row>
    <row r="5" spans="1:10" s="28" customFormat="1" ht="20.25" customHeight="1">
      <c r="B5" s="224"/>
      <c r="C5" s="5"/>
      <c r="D5" s="433" t="s">
        <v>208</v>
      </c>
      <c r="E5" s="37"/>
      <c r="F5" s="53"/>
    </row>
    <row r="6" spans="1:10" s="28" customFormat="1" ht="20.25" customHeight="1">
      <c r="B6" s="224"/>
      <c r="C6" s="5"/>
      <c r="D6" s="433"/>
      <c r="E6" s="37"/>
      <c r="F6" s="53"/>
    </row>
    <row r="7" spans="1:10" ht="20.25" customHeight="1">
      <c r="C7" s="218"/>
      <c r="D7" s="433" t="s">
        <v>261</v>
      </c>
      <c r="E7" s="410">
        <f>+E1</f>
        <v>287</v>
      </c>
    </row>
    <row r="8" spans="1:10" ht="20.25" customHeight="1">
      <c r="C8" s="218"/>
      <c r="D8" s="433" t="s">
        <v>262</v>
      </c>
      <c r="E8" s="218"/>
    </row>
    <row r="9" spans="1:10" ht="20.25" customHeight="1">
      <c r="C9" s="218"/>
      <c r="D9" s="433" t="s">
        <v>263</v>
      </c>
      <c r="E9" s="218"/>
    </row>
    <row r="10" spans="1:10" ht="20.25" customHeight="1">
      <c r="C10" s="215"/>
      <c r="D10" s="434" t="s">
        <v>318</v>
      </c>
      <c r="E10" s="215"/>
    </row>
    <row r="11" spans="1:10" ht="20.25" customHeight="1">
      <c r="C11" s="215"/>
      <c r="D11" s="433" t="s">
        <v>319</v>
      </c>
      <c r="E11" s="215"/>
    </row>
    <row r="12" spans="1:10" ht="20.25">
      <c r="A12" s="460" t="s">
        <v>40</v>
      </c>
      <c r="B12" s="460"/>
      <c r="C12" s="460"/>
      <c r="D12" s="460"/>
      <c r="E12" s="460"/>
      <c r="F12" s="352"/>
    </row>
    <row r="13" spans="1:10" ht="20.45" customHeight="1">
      <c r="A13" s="461" t="s">
        <v>339</v>
      </c>
      <c r="B13" s="461"/>
      <c r="C13" s="461"/>
      <c r="D13" s="461"/>
      <c r="E13" s="461"/>
      <c r="F13" s="345" t="s">
        <v>194</v>
      </c>
    </row>
    <row r="14" spans="1:10" ht="18.75" customHeight="1">
      <c r="A14" s="462" t="s">
        <v>286</v>
      </c>
      <c r="B14" s="462"/>
      <c r="C14" s="462"/>
      <c r="D14" s="462"/>
      <c r="E14" s="462"/>
      <c r="F14" s="353"/>
      <c r="G14" s="29"/>
      <c r="H14" s="29"/>
      <c r="I14" s="29"/>
      <c r="J14" s="29"/>
    </row>
    <row r="15" spans="1:10" ht="35.25" customHeight="1">
      <c r="A15" s="369"/>
      <c r="B15" s="50"/>
      <c r="C15" s="369"/>
      <c r="D15" s="435" t="s">
        <v>50</v>
      </c>
      <c r="E15" s="371"/>
    </row>
    <row r="16" spans="1:10" ht="20.25">
      <c r="A16" s="50" t="s">
        <v>7</v>
      </c>
      <c r="B16" s="352" t="s">
        <v>133</v>
      </c>
      <c r="C16" s="372"/>
      <c r="D16" s="373"/>
      <c r="E16" s="373"/>
    </row>
    <row r="17" spans="1:6" ht="18.75" customHeight="1">
      <c r="A17" s="59">
        <v>1</v>
      </c>
      <c r="B17" s="12" t="s">
        <v>113</v>
      </c>
      <c r="C17" s="370"/>
      <c r="D17" s="216">
        <f>+'Snund ev finans. pastaci'!F12</f>
        <v>62353</v>
      </c>
      <c r="E17" s="220"/>
      <c r="F17" s="144"/>
    </row>
    <row r="18" spans="1:6" ht="18.75" customHeight="1">
      <c r="A18" s="59">
        <f>+A17+1</f>
        <v>2</v>
      </c>
      <c r="B18" s="12" t="s">
        <v>216</v>
      </c>
      <c r="C18" s="370"/>
      <c r="D18" s="436">
        <f>SUM(D19:D20)</f>
        <v>33.93</v>
      </c>
      <c r="E18" s="220"/>
      <c r="F18" s="144"/>
    </row>
    <row r="19" spans="1:6" s="349" customFormat="1">
      <c r="A19" s="346">
        <f>+A18+0.1</f>
        <v>2.1</v>
      </c>
      <c r="B19" s="347" t="s">
        <v>217</v>
      </c>
      <c r="C19" s="347"/>
      <c r="D19" s="437">
        <v>33.93</v>
      </c>
      <c r="E19" s="348"/>
      <c r="F19" s="350"/>
    </row>
    <row r="20" spans="1:6" s="349" customFormat="1" hidden="1">
      <c r="A20" s="346">
        <f>+A19+0.1</f>
        <v>2.2000000000000002</v>
      </c>
      <c r="B20" s="347" t="s">
        <v>218</v>
      </c>
      <c r="C20" s="347"/>
      <c r="D20" s="437"/>
      <c r="E20" s="348"/>
      <c r="F20" s="350"/>
    </row>
    <row r="21" spans="1:6" ht="18.75" customHeight="1">
      <c r="A21" s="59">
        <f>+A18+1</f>
        <v>3</v>
      </c>
      <c r="B21" s="12" t="s">
        <v>219</v>
      </c>
      <c r="C21" s="370"/>
      <c r="D21" s="436">
        <f>SUM(D22:D23)</f>
        <v>6009.0950000000003</v>
      </c>
      <c r="E21" s="220"/>
      <c r="F21" s="144"/>
    </row>
    <row r="22" spans="1:6" s="349" customFormat="1">
      <c r="A22" s="346">
        <f>+A21+0.1</f>
        <v>3.1</v>
      </c>
      <c r="B22" s="347" t="s">
        <v>220</v>
      </c>
      <c r="C22" s="347"/>
      <c r="D22" s="437">
        <v>5826.5950000000003</v>
      </c>
      <c r="E22" s="348"/>
      <c r="F22" s="350"/>
    </row>
    <row r="23" spans="1:6" s="349" customFormat="1">
      <c r="A23" s="346">
        <f>+A22+0.1</f>
        <v>3.2</v>
      </c>
      <c r="B23" s="347" t="s">
        <v>221</v>
      </c>
      <c r="C23" s="347"/>
      <c r="D23" s="437">
        <v>182.5</v>
      </c>
      <c r="E23" s="348"/>
      <c r="F23" s="350"/>
    </row>
    <row r="24" spans="1:6" ht="18.75" customHeight="1">
      <c r="A24" s="59">
        <f>+A21+1</f>
        <v>4</v>
      </c>
      <c r="B24" s="12" t="s">
        <v>8</v>
      </c>
      <c r="C24" s="370"/>
      <c r="D24" s="216">
        <v>980</v>
      </c>
      <c r="E24" s="220"/>
      <c r="F24" s="144"/>
    </row>
    <row r="25" spans="1:6" ht="18.75" hidden="1" customHeight="1">
      <c r="A25" s="59">
        <f t="shared" ref="A25:A26" si="0">+A24+1</f>
        <v>5</v>
      </c>
      <c r="B25" s="12" t="s">
        <v>60</v>
      </c>
      <c r="C25" s="370"/>
      <c r="D25" s="216">
        <f>+'Komunal '!M28</f>
        <v>0</v>
      </c>
      <c r="E25" s="220"/>
      <c r="F25" s="144">
        <f>+'Komunal '!M28</f>
        <v>0</v>
      </c>
    </row>
    <row r="26" spans="1:6" ht="18.75" hidden="1" customHeight="1">
      <c r="A26" s="59">
        <f t="shared" si="0"/>
        <v>6</v>
      </c>
      <c r="B26" s="12" t="s">
        <v>114</v>
      </c>
      <c r="C26" s="370"/>
      <c r="D26" s="216"/>
      <c r="E26" s="220"/>
      <c r="F26" s="144"/>
    </row>
    <row r="27" spans="1:6" ht="18.75" customHeight="1">
      <c r="A27" s="59">
        <f>+A24+1</f>
        <v>5</v>
      </c>
      <c r="B27" s="12" t="s">
        <v>120</v>
      </c>
      <c r="C27" s="370"/>
      <c r="D27" s="436">
        <f>SUM(D28:D29)</f>
        <v>1821.6</v>
      </c>
      <c r="E27" s="220"/>
      <c r="F27" s="144"/>
    </row>
    <row r="28" spans="1:6" s="349" customFormat="1">
      <c r="A28" s="346">
        <f>+A27+0.1</f>
        <v>5.0999999999999996</v>
      </c>
      <c r="B28" s="347" t="s">
        <v>69</v>
      </c>
      <c r="C28" s="347"/>
      <c r="D28" s="438">
        <f>+D72</f>
        <v>1821.6</v>
      </c>
      <c r="E28" s="348"/>
      <c r="F28" s="350"/>
    </row>
    <row r="29" spans="1:6" s="349" customFormat="1" hidden="1">
      <c r="A29" s="346">
        <f>+A28+0.1</f>
        <v>5.1999999999999993</v>
      </c>
      <c r="B29" s="347" t="s">
        <v>70</v>
      </c>
      <c r="C29" s="347"/>
      <c r="D29" s="437"/>
      <c r="E29" s="348"/>
      <c r="F29" s="350"/>
    </row>
    <row r="30" spans="1:6" ht="18.75" customHeight="1">
      <c r="A30" s="59">
        <f>+A27+1</f>
        <v>6</v>
      </c>
      <c r="B30" s="12" t="s">
        <v>9</v>
      </c>
      <c r="C30" s="370"/>
      <c r="D30" s="216">
        <v>53</v>
      </c>
      <c r="E30" s="220"/>
      <c r="F30" s="144" t="s">
        <v>306</v>
      </c>
    </row>
    <row r="31" spans="1:6" ht="18.75" customHeight="1">
      <c r="A31" s="59">
        <f>+A30+1</f>
        <v>7</v>
      </c>
      <c r="B31" s="12" t="s">
        <v>336</v>
      </c>
      <c r="C31" s="370"/>
      <c r="D31" s="216">
        <v>0.1</v>
      </c>
      <c r="E31" s="220"/>
      <c r="F31" s="144" t="s">
        <v>190</v>
      </c>
    </row>
    <row r="32" spans="1:6">
      <c r="A32" s="50"/>
      <c r="B32" s="81" t="s">
        <v>27</v>
      </c>
      <c r="C32" s="372"/>
      <c r="D32" s="421">
        <f>SUM(D17:D18,D21,D24:D27,D30:D31)</f>
        <v>71250.725000000006</v>
      </c>
      <c r="E32" s="374"/>
    </row>
    <row r="33" spans="1:14" ht="15.75" customHeight="1">
      <c r="A33" s="28"/>
      <c r="B33" s="50"/>
      <c r="C33" s="370"/>
      <c r="D33" s="216"/>
      <c r="E33" s="216"/>
    </row>
    <row r="34" spans="1:14" ht="20.25">
      <c r="A34" s="50" t="s">
        <v>10</v>
      </c>
      <c r="B34" s="352" t="s">
        <v>134</v>
      </c>
      <c r="C34" s="373"/>
      <c r="D34" s="375"/>
      <c r="E34" s="375"/>
    </row>
    <row r="35" spans="1:14" ht="18.75" customHeight="1">
      <c r="A35" s="59">
        <v>1</v>
      </c>
      <c r="B35" s="12" t="s">
        <v>11</v>
      </c>
      <c r="C35" s="370"/>
      <c r="D35" s="436">
        <f>+Ashkhatavardz!N9</f>
        <v>49181.9</v>
      </c>
      <c r="E35" s="220"/>
      <c r="F35" s="144"/>
    </row>
    <row r="36" spans="1:14" s="349" customFormat="1">
      <c r="A36" s="346">
        <f>+A35+0.1</f>
        <v>1.1000000000000001</v>
      </c>
      <c r="B36" s="347" t="s">
        <v>115</v>
      </c>
      <c r="C36" s="347"/>
      <c r="D36" s="437">
        <v>784</v>
      </c>
      <c r="E36" s="348"/>
      <c r="F36" s="350"/>
    </row>
    <row r="37" spans="1:14" s="349" customFormat="1">
      <c r="A37" s="346">
        <f>+A36+0.1</f>
        <v>1.2000000000000002</v>
      </c>
      <c r="B37" s="347" t="s">
        <v>238</v>
      </c>
      <c r="C37" s="347"/>
      <c r="D37" s="437">
        <f>+Ashkhatavardz!L7</f>
        <v>2917.5</v>
      </c>
      <c r="E37" s="348"/>
      <c r="F37" s="350"/>
      <c r="G37" s="349" t="s">
        <v>213</v>
      </c>
    </row>
    <row r="38" spans="1:14" ht="18.75" customHeight="1">
      <c r="A38" s="59">
        <f>+A35+1</f>
        <v>2</v>
      </c>
      <c r="B38" s="12" t="s">
        <v>14</v>
      </c>
      <c r="C38" s="370"/>
      <c r="D38" s="436">
        <f>+'Snund ev finans. pastaci'!E12</f>
        <v>9532.2000000000007</v>
      </c>
      <c r="E38" s="220"/>
      <c r="F38" s="144"/>
      <c r="G38" s="5">
        <v>120</v>
      </c>
      <c r="H38" s="5" t="s">
        <v>181</v>
      </c>
      <c r="I38" s="5">
        <v>480</v>
      </c>
      <c r="J38" s="5">
        <v>42</v>
      </c>
      <c r="K38" s="5" t="s">
        <v>182</v>
      </c>
      <c r="L38" s="5">
        <f>ROUND(G38*I38*J38/1000,1)+'Snund ev finans. pastaci'!E8+'Snund ev finans. pastaci'!E9</f>
        <v>9532.2000000000007</v>
      </c>
      <c r="N38" s="5" t="s">
        <v>214</v>
      </c>
    </row>
    <row r="39" spans="1:14" ht="18.75" customHeight="1">
      <c r="A39" s="59">
        <f>+A38+1</f>
        <v>3</v>
      </c>
      <c r="B39" s="12" t="s">
        <v>13</v>
      </c>
      <c r="C39" s="370"/>
      <c r="D39" s="436">
        <f>+'Komunal '!F27</f>
        <v>1493</v>
      </c>
      <c r="E39" s="220"/>
      <c r="F39" s="216">
        <f>+D39-'Komunal '!F27</f>
        <v>0</v>
      </c>
      <c r="L39" s="5">
        <f>+'Snund ev finans. pastaci'!E8+'Snund ev finans. pastaci'!E9</f>
        <v>7113</v>
      </c>
    </row>
    <row r="40" spans="1:14" ht="18.75" customHeight="1">
      <c r="A40" s="59">
        <f t="shared" ref="A40:A44" si="1">+A39+1</f>
        <v>4</v>
      </c>
      <c r="B40" s="12" t="s">
        <v>12</v>
      </c>
      <c r="C40" s="370"/>
      <c r="D40" s="436">
        <f>+'Komunal '!J27</f>
        <v>1250.3</v>
      </c>
      <c r="E40" s="220"/>
      <c r="F40" s="216">
        <f>+D40-'Komunal '!J27</f>
        <v>0</v>
      </c>
      <c r="L40" s="81">
        <f>+L39+L38*0.8</f>
        <v>14738.760000000002</v>
      </c>
    </row>
    <row r="41" spans="1:14" ht="18.75" customHeight="1">
      <c r="A41" s="59">
        <f t="shared" si="1"/>
        <v>5</v>
      </c>
      <c r="B41" s="12" t="s">
        <v>15</v>
      </c>
      <c r="C41" s="370"/>
      <c r="D41" s="216">
        <f>+'Komunal '!M20</f>
        <v>229.3</v>
      </c>
      <c r="E41" s="220"/>
      <c r="F41" s="216">
        <f>+'Komunal '!M20</f>
        <v>229.3</v>
      </c>
    </row>
    <row r="42" spans="1:14" ht="18.75" customHeight="1">
      <c r="A42" s="59">
        <f t="shared" si="1"/>
        <v>6</v>
      </c>
      <c r="B42" s="12" t="s">
        <v>16</v>
      </c>
      <c r="C42" s="370"/>
      <c r="D42" s="216">
        <v>35.9</v>
      </c>
      <c r="E42" s="220"/>
      <c r="F42" s="144"/>
    </row>
    <row r="43" spans="1:14" ht="18.75" customHeight="1">
      <c r="A43" s="59">
        <f t="shared" si="1"/>
        <v>7</v>
      </c>
      <c r="B43" s="12" t="s">
        <v>17</v>
      </c>
      <c r="C43" s="370"/>
      <c r="D43" s="216">
        <v>39</v>
      </c>
      <c r="E43" s="220"/>
      <c r="F43" s="144"/>
    </row>
    <row r="44" spans="1:14" ht="18.75" customHeight="1">
      <c r="A44" s="59">
        <f t="shared" si="1"/>
        <v>8</v>
      </c>
      <c r="B44" s="12" t="s">
        <v>18</v>
      </c>
      <c r="C44" s="370"/>
      <c r="D44" s="436">
        <f>SUM(D45:D47)</f>
        <v>179.1</v>
      </c>
      <c r="E44" s="220"/>
      <c r="F44" s="144"/>
    </row>
    <row r="45" spans="1:14" s="349" customFormat="1">
      <c r="A45" s="346">
        <f>+A44+0.1</f>
        <v>8.1</v>
      </c>
      <c r="B45" s="347" t="s">
        <v>19</v>
      </c>
      <c r="C45" s="347"/>
      <c r="D45" s="437">
        <v>57.6</v>
      </c>
      <c r="E45" s="348"/>
      <c r="F45" s="350"/>
    </row>
    <row r="46" spans="1:14" s="349" customFormat="1">
      <c r="A46" s="346">
        <f>+A45+0.1</f>
        <v>8.1999999999999993</v>
      </c>
      <c r="B46" s="347" t="s">
        <v>20</v>
      </c>
      <c r="C46" s="347"/>
      <c r="D46" s="437">
        <v>11.5</v>
      </c>
      <c r="E46" s="348"/>
      <c r="F46" s="350"/>
    </row>
    <row r="47" spans="1:14" s="349" customFormat="1">
      <c r="A47" s="346">
        <f>+A46+0.1</f>
        <v>8.2999999999999989</v>
      </c>
      <c r="B47" s="347" t="s">
        <v>21</v>
      </c>
      <c r="C47" s="347"/>
      <c r="D47" s="437">
        <v>110</v>
      </c>
      <c r="E47" s="348"/>
      <c r="F47" s="350"/>
    </row>
    <row r="48" spans="1:14" ht="18.75" hidden="1" customHeight="1">
      <c r="A48" s="59">
        <f>+A44+1</f>
        <v>9</v>
      </c>
      <c r="B48" s="12" t="s">
        <v>22</v>
      </c>
      <c r="C48" s="370"/>
      <c r="D48" s="216"/>
      <c r="E48" s="220"/>
      <c r="F48" s="144" t="s">
        <v>233</v>
      </c>
    </row>
    <row r="49" spans="1:11" ht="18.75" customHeight="1">
      <c r="A49" s="59">
        <v>9</v>
      </c>
      <c r="B49" s="12" t="s">
        <v>28</v>
      </c>
      <c r="C49" s="370"/>
      <c r="D49" s="216">
        <v>588</v>
      </c>
      <c r="E49" s="220"/>
      <c r="F49" s="216">
        <v>4</v>
      </c>
      <c r="G49" s="5" t="s">
        <v>181</v>
      </c>
      <c r="H49" s="5">
        <v>147</v>
      </c>
      <c r="I49" s="5" t="s">
        <v>182</v>
      </c>
      <c r="J49" s="5">
        <f>+F49*H49</f>
        <v>588</v>
      </c>
    </row>
    <row r="50" spans="1:11" ht="18.75" customHeight="1">
      <c r="A50" s="59">
        <f t="shared" ref="A50:A70" si="2">+A49+1</f>
        <v>10</v>
      </c>
      <c r="B50" s="12" t="s">
        <v>23</v>
      </c>
      <c r="C50" s="370"/>
      <c r="D50" s="216">
        <v>112</v>
      </c>
      <c r="E50" s="220"/>
      <c r="F50" s="216">
        <f>+$F$49</f>
        <v>4</v>
      </c>
      <c r="G50" s="5" t="s">
        <v>181</v>
      </c>
      <c r="H50" s="5">
        <v>27.9</v>
      </c>
      <c r="I50" s="5" t="s">
        <v>182</v>
      </c>
      <c r="J50" s="5">
        <f>+F50*H50</f>
        <v>111.6</v>
      </c>
    </row>
    <row r="51" spans="1:11" ht="18.75" customHeight="1">
      <c r="A51" s="59">
        <f t="shared" si="2"/>
        <v>11</v>
      </c>
      <c r="B51" s="12" t="s">
        <v>71</v>
      </c>
      <c r="C51" s="370"/>
      <c r="D51" s="216">
        <v>1355.3</v>
      </c>
      <c r="E51" s="220"/>
      <c r="F51" s="216">
        <f t="shared" ref="F51:F53" si="3">+$F$49</f>
        <v>4</v>
      </c>
      <c r="G51" s="5" t="s">
        <v>181</v>
      </c>
      <c r="H51" s="5" t="s">
        <v>234</v>
      </c>
      <c r="I51" s="5" t="s">
        <v>182</v>
      </c>
      <c r="J51" s="5">
        <f>1*80+2*110+1*250</f>
        <v>550</v>
      </c>
      <c r="K51" s="5" t="s">
        <v>235</v>
      </c>
    </row>
    <row r="52" spans="1:11" ht="18.75" customHeight="1">
      <c r="A52" s="59">
        <f t="shared" si="2"/>
        <v>12</v>
      </c>
      <c r="B52" s="12" t="s">
        <v>46</v>
      </c>
      <c r="C52" s="370"/>
      <c r="D52" s="216">
        <v>500</v>
      </c>
      <c r="E52" s="220"/>
      <c r="F52" s="216"/>
    </row>
    <row r="53" spans="1:11" ht="18.75" customHeight="1">
      <c r="A53" s="59">
        <f t="shared" si="2"/>
        <v>13</v>
      </c>
      <c r="B53" s="12" t="s">
        <v>116</v>
      </c>
      <c r="C53" s="370"/>
      <c r="D53" s="216">
        <v>40</v>
      </c>
      <c r="E53" s="220"/>
      <c r="F53" s="216">
        <f t="shared" si="3"/>
        <v>4</v>
      </c>
      <c r="G53" s="5" t="s">
        <v>181</v>
      </c>
      <c r="H53" s="5">
        <v>38.700000000000003</v>
      </c>
      <c r="I53" s="5" t="s">
        <v>182</v>
      </c>
      <c r="J53" s="5">
        <f>+F53*H53</f>
        <v>154.80000000000001</v>
      </c>
    </row>
    <row r="54" spans="1:11" ht="18.75" customHeight="1">
      <c r="A54" s="59">
        <f t="shared" si="2"/>
        <v>14</v>
      </c>
      <c r="B54" s="12" t="s">
        <v>117</v>
      </c>
      <c r="C54" s="370"/>
      <c r="D54" s="216">
        <v>24</v>
      </c>
      <c r="E54" s="220"/>
      <c r="F54" s="144"/>
    </row>
    <row r="55" spans="1:11" ht="18.75" customHeight="1">
      <c r="A55" s="59">
        <f t="shared" si="2"/>
        <v>15</v>
      </c>
      <c r="B55" s="12" t="s">
        <v>24</v>
      </c>
      <c r="C55" s="370"/>
      <c r="D55" s="216">
        <v>500</v>
      </c>
      <c r="E55" s="220"/>
      <c r="F55" s="144"/>
    </row>
    <row r="56" spans="1:11" ht="18.75" customHeight="1">
      <c r="A56" s="59">
        <f t="shared" si="2"/>
        <v>16</v>
      </c>
      <c r="B56" s="12" t="s">
        <v>25</v>
      </c>
      <c r="C56" s="370"/>
      <c r="D56" s="216">
        <v>63.8</v>
      </c>
      <c r="E56" s="220"/>
      <c r="F56" s="144"/>
    </row>
    <row r="57" spans="1:11" ht="18.75" hidden="1" customHeight="1">
      <c r="A57" s="59">
        <f t="shared" si="2"/>
        <v>17</v>
      </c>
      <c r="B57" s="12" t="s">
        <v>64</v>
      </c>
      <c r="C57" s="370"/>
      <c r="D57" s="216"/>
      <c r="E57" s="220"/>
      <c r="F57" s="144"/>
    </row>
    <row r="58" spans="1:11" ht="18.75" hidden="1" customHeight="1">
      <c r="A58" s="59">
        <f t="shared" si="2"/>
        <v>18</v>
      </c>
      <c r="B58" s="12" t="s">
        <v>51</v>
      </c>
      <c r="C58" s="370"/>
      <c r="D58" s="216">
        <f>+D25</f>
        <v>0</v>
      </c>
      <c r="E58" s="220"/>
      <c r="F58" s="144"/>
    </row>
    <row r="59" spans="1:11" ht="18.75" customHeight="1">
      <c r="A59" s="59">
        <f>+A56+1</f>
        <v>17</v>
      </c>
      <c r="B59" s="12" t="s">
        <v>43</v>
      </c>
      <c r="C59" s="370"/>
      <c r="D59" s="216">
        <v>105</v>
      </c>
      <c r="E59" s="220"/>
      <c r="F59" s="144"/>
    </row>
    <row r="60" spans="1:11" ht="18.75" customHeight="1">
      <c r="A60" s="59">
        <f t="shared" si="2"/>
        <v>18</v>
      </c>
      <c r="B60" s="12" t="s">
        <v>72</v>
      </c>
      <c r="C60" s="370"/>
      <c r="D60" s="216">
        <v>100</v>
      </c>
      <c r="E60" s="220"/>
      <c r="F60" s="144"/>
    </row>
    <row r="61" spans="1:11" ht="18.75" customHeight="1">
      <c r="A61" s="59">
        <f t="shared" si="2"/>
        <v>19</v>
      </c>
      <c r="B61" s="12" t="s">
        <v>73</v>
      </c>
      <c r="C61" s="370"/>
      <c r="D61" s="216">
        <v>117</v>
      </c>
      <c r="E61" s="220"/>
      <c r="F61" s="144"/>
    </row>
    <row r="62" spans="1:11" ht="18.75" hidden="1" customHeight="1">
      <c r="A62" s="59">
        <f t="shared" si="2"/>
        <v>20</v>
      </c>
      <c r="B62" s="12" t="s">
        <v>44</v>
      </c>
      <c r="C62" s="370"/>
      <c r="D62" s="216"/>
      <c r="E62" s="220"/>
      <c r="F62" s="144"/>
    </row>
    <row r="63" spans="1:11" ht="18.75" hidden="1" customHeight="1">
      <c r="A63" s="59">
        <f t="shared" si="2"/>
        <v>21</v>
      </c>
      <c r="B63" s="12" t="s">
        <v>118</v>
      </c>
      <c r="C63" s="370"/>
      <c r="D63" s="216"/>
      <c r="E63" s="220"/>
      <c r="F63" s="144"/>
    </row>
    <row r="64" spans="1:11" ht="18.75" hidden="1" customHeight="1">
      <c r="A64" s="59">
        <f t="shared" si="2"/>
        <v>22</v>
      </c>
      <c r="B64" s="12" t="s">
        <v>45</v>
      </c>
      <c r="C64" s="370"/>
      <c r="D64" s="216"/>
      <c r="E64" s="220"/>
      <c r="F64" s="144"/>
    </row>
    <row r="65" spans="1:7" ht="18.75" customHeight="1">
      <c r="A65" s="59">
        <f>+A61+1</f>
        <v>20</v>
      </c>
      <c r="B65" s="12" t="s">
        <v>61</v>
      </c>
      <c r="C65" s="370"/>
      <c r="D65" s="216">
        <v>33.93</v>
      </c>
      <c r="E65" s="220"/>
      <c r="F65" s="144"/>
    </row>
    <row r="66" spans="1:7" ht="18.75" hidden="1" customHeight="1">
      <c r="A66" s="59">
        <f t="shared" si="2"/>
        <v>21</v>
      </c>
      <c r="B66" s="12" t="s">
        <v>303</v>
      </c>
      <c r="C66" s="370"/>
      <c r="D66" s="216"/>
      <c r="E66" s="220"/>
      <c r="F66" s="144"/>
    </row>
    <row r="67" spans="1:7" ht="18.75" customHeight="1">
      <c r="A67" s="59">
        <f>+A65+1</f>
        <v>21</v>
      </c>
      <c r="B67" s="12" t="s">
        <v>330</v>
      </c>
      <c r="C67" s="370"/>
      <c r="D67" s="216">
        <v>100</v>
      </c>
      <c r="E67" s="220"/>
      <c r="F67" s="144"/>
    </row>
    <row r="68" spans="1:7" ht="18.75" hidden="1" customHeight="1">
      <c r="A68" s="59">
        <f t="shared" si="2"/>
        <v>22</v>
      </c>
      <c r="B68" s="12"/>
      <c r="C68" s="370"/>
      <c r="D68" s="216"/>
      <c r="E68" s="220"/>
      <c r="F68" s="144" t="s">
        <v>320</v>
      </c>
    </row>
    <row r="69" spans="1:7" ht="18.75" customHeight="1">
      <c r="A69" s="59">
        <v>22</v>
      </c>
      <c r="B69" s="12" t="s">
        <v>211</v>
      </c>
      <c r="C69" s="370"/>
      <c r="D69" s="216">
        <v>60</v>
      </c>
      <c r="E69" s="220"/>
      <c r="F69" s="144"/>
    </row>
    <row r="70" spans="1:7" ht="18.75" hidden="1" customHeight="1">
      <c r="A70" s="59">
        <f t="shared" si="2"/>
        <v>23</v>
      </c>
      <c r="B70" s="12" t="s">
        <v>210</v>
      </c>
      <c r="C70" s="370"/>
      <c r="D70" s="216"/>
      <c r="E70" s="220"/>
      <c r="F70" s="144"/>
    </row>
    <row r="71" spans="1:7" ht="18.75" customHeight="1">
      <c r="A71" s="59">
        <v>23</v>
      </c>
      <c r="B71" s="12" t="s">
        <v>26</v>
      </c>
      <c r="C71" s="370"/>
      <c r="D71" s="216">
        <v>1821.6</v>
      </c>
      <c r="E71" s="220"/>
      <c r="F71" s="144"/>
    </row>
    <row r="72" spans="1:7" s="349" customFormat="1">
      <c r="A72" s="346">
        <f>+A71+0.1</f>
        <v>23.1</v>
      </c>
      <c r="B72" s="347" t="s">
        <v>74</v>
      </c>
      <c r="C72" s="347"/>
      <c r="D72" s="437">
        <v>1821.6</v>
      </c>
      <c r="E72" s="348"/>
      <c r="F72" s="350"/>
    </row>
    <row r="73" spans="1:7" ht="18.75" hidden="1" customHeight="1">
      <c r="A73" s="59">
        <f>+A71+1</f>
        <v>24</v>
      </c>
      <c r="B73" s="12" t="s">
        <v>75</v>
      </c>
      <c r="C73" s="370"/>
      <c r="D73" s="216"/>
      <c r="E73" s="220"/>
      <c r="F73" s="144"/>
    </row>
    <row r="74" spans="1:7" ht="18.75" customHeight="1">
      <c r="A74" s="59">
        <v>24</v>
      </c>
      <c r="B74" s="12" t="s">
        <v>65</v>
      </c>
      <c r="C74" s="370"/>
      <c r="D74" s="216">
        <v>3789.4</v>
      </c>
      <c r="E74" s="220"/>
      <c r="F74" s="144"/>
    </row>
    <row r="75" spans="1:7">
      <c r="A75" s="28"/>
      <c r="B75" s="81" t="s">
        <v>29</v>
      </c>
      <c r="C75" s="372"/>
      <c r="D75" s="421">
        <f>SUM(D35,D38:D44,D48:D71,D73:D74)</f>
        <v>71250.73000000001</v>
      </c>
      <c r="E75" s="220" t="s">
        <v>340</v>
      </c>
      <c r="F75" s="458">
        <f>+D32-D75</f>
        <v>-5.0000000046566129E-3</v>
      </c>
      <c r="G75" s="459"/>
    </row>
    <row r="76" spans="1:7" ht="37.5" customHeight="1">
      <c r="B76" s="53"/>
      <c r="C76" s="43"/>
      <c r="F76" s="144">
        <f>+F75-'Dramakan hosqer'!E79</f>
        <v>-1725.0050000000047</v>
      </c>
    </row>
    <row r="77" spans="1:7" ht="26.25" hidden="1" customHeight="1">
      <c r="B77" s="199" t="s">
        <v>2</v>
      </c>
      <c r="C77" s="215"/>
      <c r="D77" s="213" t="s">
        <v>326</v>
      </c>
      <c r="E77" s="215"/>
    </row>
    <row r="78" spans="1:7" ht="15.75" hidden="1" customHeight="1">
      <c r="B78" s="53"/>
      <c r="D78" s="214" t="s">
        <v>90</v>
      </c>
      <c r="E78" s="221"/>
    </row>
    <row r="79" spans="1:7" ht="30.75" hidden="1" customHeight="1">
      <c r="B79" s="199" t="s">
        <v>6</v>
      </c>
      <c r="C79" s="213"/>
      <c r="D79" s="213" t="s">
        <v>327</v>
      </c>
      <c r="E79" s="213"/>
    </row>
    <row r="80" spans="1:7" ht="13.5" hidden="1" customHeight="1">
      <c r="D80" s="214" t="s">
        <v>90</v>
      </c>
      <c r="E80" s="221"/>
    </row>
    <row r="81" spans="1:6" hidden="1">
      <c r="B81" s="43" t="s">
        <v>185</v>
      </c>
    </row>
    <row r="82" spans="1:6" s="198" customFormat="1" ht="109.5" customHeight="1">
      <c r="A82" s="233" t="s">
        <v>200</v>
      </c>
      <c r="D82" s="231"/>
      <c r="E82" s="232" t="s">
        <v>215</v>
      </c>
      <c r="F82" s="351"/>
    </row>
    <row r="83" spans="1:6" ht="40.5" customHeight="1">
      <c r="B83" s="57"/>
      <c r="C83" s="41"/>
      <c r="E83" s="5"/>
    </row>
  </sheetData>
  <sheetProtection formatCells="0" formatColumns="0" formatRows="0" insertColumns="0" insertRows="0" insertHyperlinks="0" deleteColumns="0" deleteRows="0" sort="0"/>
  <mergeCells count="4">
    <mergeCell ref="F75:G75"/>
    <mergeCell ref="A12:E12"/>
    <mergeCell ref="A13:E13"/>
    <mergeCell ref="A14:E14"/>
  </mergeCells>
  <pageMargins left="0.196850393700787" right="0.196850393700787" top="0.28999999999999998" bottom="0.2" header="0.26" footer="0.196850393700787"/>
  <pageSetup paperSize="9" scale="61" orientation="portrait" r:id="rId1"/>
  <drawing r:id="rId2"/>
  <legacyDrawing r:id="rId3"/>
  <controls>
    <mc:AlternateContent xmlns:mc="http://schemas.openxmlformats.org/markup-compatibility/2006">
      <mc:Choice Requires="x14">
        <control shapeId="13313" r:id="rId4" name="ArGrDigsig1">
          <controlPr defaultSize="0" autoLine="0" autoPict="0" r:id="rId5">
            <anchor moveWithCells="1">
              <from>
                <xdr:col>2</xdr:col>
                <xdr:colOff>0</xdr:colOff>
                <xdr:row>76</xdr:row>
                <xdr:rowOff>0</xdr:rowOff>
              </from>
              <to>
                <xdr:col>2</xdr:col>
                <xdr:colOff>2543175</xdr:colOff>
                <xdr:row>81</xdr:row>
                <xdr:rowOff>1266825</xdr:rowOff>
              </to>
            </anchor>
          </controlPr>
        </control>
      </mc:Choice>
      <mc:Fallback>
        <control shapeId="13313" r:id="rId4" name="ArGrDigsig1"/>
      </mc:Fallback>
    </mc:AlternateContent>
  </controls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>
    <pageSetUpPr fitToPage="1"/>
  </sheetPr>
  <dimension ref="A1:J102"/>
  <sheetViews>
    <sheetView tabSelected="1" view="pageBreakPreview" topLeftCell="A77" zoomScaleSheetLayoutView="100" workbookViewId="0">
      <selection activeCell="B102" sqref="B102"/>
    </sheetView>
  </sheetViews>
  <sheetFormatPr defaultColWidth="9.140625" defaultRowHeight="13.5"/>
  <cols>
    <col min="1" max="1" width="6.5703125" style="42" customWidth="1"/>
    <col min="2" max="2" width="73.7109375" style="186" customWidth="1"/>
    <col min="3" max="3" width="28.140625" style="42" customWidth="1"/>
    <col min="4" max="4" width="4.85546875" style="42" customWidth="1"/>
    <col min="5" max="5" width="20.7109375" style="55" hidden="1" customWidth="1"/>
    <col min="6" max="6" width="9.7109375" style="43" hidden="1" customWidth="1"/>
    <col min="7" max="7" width="11.42578125" style="43" hidden="1" customWidth="1"/>
    <col min="8" max="12" width="0" style="42" hidden="1" customWidth="1"/>
    <col min="13" max="16384" width="9.140625" style="42"/>
  </cols>
  <sheetData>
    <row r="1" spans="1:10" s="40" customFormat="1" ht="17.25">
      <c r="A1" s="225"/>
      <c r="B1" s="226"/>
      <c r="C1" s="411" t="s">
        <v>183</v>
      </c>
      <c r="D1" s="412">
        <f>+'Ekamut-caxs'!E1+1</f>
        <v>288</v>
      </c>
      <c r="E1" s="53"/>
      <c r="F1" s="28"/>
      <c r="G1" s="28"/>
    </row>
    <row r="2" spans="1:10" s="40" customFormat="1" ht="17.25">
      <c r="A2" s="225"/>
      <c r="B2" s="227"/>
      <c r="C2" s="411" t="s">
        <v>39</v>
      </c>
      <c r="D2" s="413"/>
      <c r="E2" s="53"/>
      <c r="F2" s="28"/>
      <c r="G2" s="28"/>
    </row>
    <row r="3" spans="1:10" s="40" customFormat="1" ht="17.25">
      <c r="A3" s="225"/>
      <c r="B3" s="227"/>
      <c r="C3" s="411" t="s">
        <v>207</v>
      </c>
      <c r="D3" s="413"/>
      <c r="E3" s="53"/>
      <c r="F3" s="28"/>
      <c r="G3" s="28"/>
    </row>
    <row r="4" spans="1:10" s="40" customFormat="1" ht="17.25">
      <c r="A4" s="225"/>
      <c r="B4" s="227"/>
      <c r="C4" s="411" t="s">
        <v>322</v>
      </c>
      <c r="D4" s="414"/>
      <c r="E4" s="53"/>
      <c r="F4" s="28"/>
      <c r="G4" s="28"/>
    </row>
    <row r="5" spans="1:10" s="40" customFormat="1" ht="17.25">
      <c r="A5" s="225"/>
      <c r="B5" s="227"/>
      <c r="C5" s="411" t="s">
        <v>208</v>
      </c>
      <c r="D5" s="414"/>
      <c r="E5" s="53"/>
      <c r="F5" s="28"/>
      <c r="G5" s="28"/>
    </row>
    <row r="6" spans="1:10" s="40" customFormat="1" ht="17.25">
      <c r="A6" s="225"/>
      <c r="B6" s="227"/>
      <c r="C6" s="411"/>
      <c r="D6" s="414"/>
      <c r="E6" s="53"/>
      <c r="F6" s="28"/>
      <c r="G6" s="28"/>
    </row>
    <row r="7" spans="1:10" s="40" customFormat="1" ht="17.25">
      <c r="A7" s="225"/>
      <c r="B7" s="376"/>
      <c r="C7" s="415" t="s">
        <v>261</v>
      </c>
      <c r="D7" s="412">
        <f>+'Ekamut-caxs'!E7+1</f>
        <v>288</v>
      </c>
      <c r="E7" s="344"/>
      <c r="F7" s="53"/>
      <c r="G7" s="28"/>
      <c r="H7" s="28"/>
      <c r="I7" s="28"/>
      <c r="J7" s="28"/>
    </row>
    <row r="8" spans="1:10" s="40" customFormat="1" ht="17.25">
      <c r="A8" s="225"/>
      <c r="B8" s="225"/>
      <c r="C8" s="416" t="s">
        <v>39</v>
      </c>
      <c r="D8" s="417"/>
      <c r="E8" s="313"/>
      <c r="F8" s="53"/>
      <c r="G8" s="28"/>
      <c r="H8" s="28"/>
      <c r="I8" s="28"/>
      <c r="J8" s="28"/>
    </row>
    <row r="9" spans="1:10" s="40" customFormat="1" ht="17.25">
      <c r="A9" s="225"/>
      <c r="B9" s="225"/>
      <c r="C9" s="416" t="s">
        <v>263</v>
      </c>
      <c r="D9" s="418"/>
      <c r="E9" s="313"/>
      <c r="F9" s="53"/>
      <c r="G9" s="28"/>
      <c r="H9" s="28"/>
      <c r="I9" s="28"/>
      <c r="J9" s="28"/>
    </row>
    <row r="10" spans="1:10" s="40" customFormat="1" ht="17.25">
      <c r="A10" s="225"/>
      <c r="B10" s="225"/>
      <c r="C10" s="419" t="str">
        <f>+'Ekamut-caxs'!D10</f>
        <v>«20» մայիսի, 2025թ.</v>
      </c>
      <c r="D10" s="418"/>
      <c r="E10" s="215"/>
      <c r="F10" s="53"/>
      <c r="G10" s="28"/>
      <c r="H10" s="28"/>
      <c r="I10" s="28"/>
      <c r="J10" s="28"/>
    </row>
    <row r="11" spans="1:10" s="40" customFormat="1" ht="17.25">
      <c r="A11" s="225"/>
      <c r="B11" s="227"/>
      <c r="C11" s="419" t="str">
        <f>+'Ekamut-caxs'!D11</f>
        <v xml:space="preserve">հ. 1992-Ա որոշմամբ </v>
      </c>
      <c r="D11" s="414"/>
      <c r="E11" s="53"/>
      <c r="F11" s="28"/>
      <c r="G11" s="28"/>
    </row>
    <row r="12" spans="1:10" s="40" customFormat="1" ht="12.75" customHeight="1">
      <c r="A12" s="225"/>
      <c r="B12" s="227"/>
      <c r="C12" s="218"/>
      <c r="E12" s="53"/>
      <c r="F12" s="28"/>
      <c r="G12" s="28"/>
    </row>
    <row r="13" spans="1:10" s="40" customFormat="1" ht="19.5" customHeight="1">
      <c r="A13" s="463" t="s">
        <v>40</v>
      </c>
      <c r="B13" s="463"/>
      <c r="C13" s="463"/>
      <c r="D13" s="463"/>
      <c r="E13" s="53"/>
      <c r="F13" s="28"/>
      <c r="G13" s="28"/>
    </row>
    <row r="14" spans="1:10" s="5" customFormat="1" ht="20.25">
      <c r="A14" s="461" t="str">
        <f>'Ekamut-caxs'!A13:E13</f>
        <v xml:space="preserve">«Երևանի հ․150 մսուր-մանկապարտեզ» ՀՈԱԿ-ի </v>
      </c>
      <c r="B14" s="461"/>
      <c r="C14" s="461"/>
      <c r="D14" s="461"/>
      <c r="E14" s="54"/>
      <c r="F14" s="3"/>
      <c r="G14" s="3"/>
    </row>
    <row r="15" spans="1:10" s="5" customFormat="1" ht="18.75" customHeight="1">
      <c r="A15" s="462" t="s">
        <v>287</v>
      </c>
      <c r="B15" s="462"/>
      <c r="C15" s="462"/>
      <c r="D15" s="462"/>
      <c r="E15" s="53"/>
      <c r="F15" s="28"/>
      <c r="G15" s="28"/>
    </row>
    <row r="16" spans="1:10" s="5" customFormat="1" ht="11.25" customHeight="1">
      <c r="A16" s="368"/>
      <c r="B16" s="377"/>
      <c r="C16" s="368"/>
      <c r="D16" s="368"/>
      <c r="E16" s="53"/>
      <c r="F16" s="28"/>
      <c r="G16" s="28"/>
    </row>
    <row r="17" spans="1:7" s="40" customFormat="1" ht="15" customHeight="1">
      <c r="A17" s="225"/>
      <c r="B17" s="227"/>
      <c r="C17" s="378" t="s">
        <v>209</v>
      </c>
      <c r="D17" s="379"/>
      <c r="E17" s="53"/>
      <c r="F17" s="28"/>
      <c r="G17" s="28"/>
    </row>
    <row r="18" spans="1:7" s="43" customFormat="1" ht="31.5" customHeight="1" thickBot="1">
      <c r="A18" s="380" t="s">
        <v>3</v>
      </c>
      <c r="B18" s="381" t="s">
        <v>30</v>
      </c>
      <c r="C18" s="382" t="s">
        <v>41</v>
      </c>
      <c r="D18" s="383"/>
      <c r="E18" s="395">
        <f>+C19-C77</f>
        <v>2250.8000000000002</v>
      </c>
      <c r="G18" s="141" t="s">
        <v>205</v>
      </c>
    </row>
    <row r="19" spans="1:7" s="40" customFormat="1" ht="40.9" customHeight="1" thickBot="1">
      <c r="A19" s="384" t="s">
        <v>7</v>
      </c>
      <c r="B19" s="385" t="s">
        <v>31</v>
      </c>
      <c r="C19" s="133">
        <f>+'Dramakani hamematakan'!D6</f>
        <v>2688.56</v>
      </c>
      <c r="D19" s="386"/>
      <c r="E19" s="464" t="s">
        <v>206</v>
      </c>
      <c r="F19" s="464"/>
      <c r="G19" s="139"/>
    </row>
    <row r="20" spans="1:7" s="40" customFormat="1" ht="17.25">
      <c r="A20" s="384" t="s">
        <v>10</v>
      </c>
      <c r="B20" s="385" t="s">
        <v>78</v>
      </c>
      <c r="C20" s="133">
        <f>SUM(C21:C22,C25,C29:C34)</f>
        <v>70419.024999999994</v>
      </c>
      <c r="D20" s="387"/>
      <c r="E20" s="53"/>
      <c r="F20" s="28"/>
      <c r="G20" s="28"/>
    </row>
    <row r="21" spans="1:7" s="40" customFormat="1" ht="18" customHeight="1">
      <c r="A21" s="34">
        <v>1</v>
      </c>
      <c r="B21" s="223" t="str">
        <f>+'Ekamut-caxs'!B17</f>
        <v>Սուբսիդիայից</v>
      </c>
      <c r="C21" s="132">
        <f>+'Ekamut-caxs'!D17</f>
        <v>62353</v>
      </c>
      <c r="D21" s="219"/>
      <c r="E21" s="53"/>
      <c r="F21" s="28"/>
      <c r="G21" s="28"/>
    </row>
    <row r="22" spans="1:7" s="40" customFormat="1" ht="18" customHeight="1">
      <c r="A22" s="34">
        <f>+A21+1</f>
        <v>2</v>
      </c>
      <c r="B22" s="223" t="str">
        <f>+'Ekamut-caxs'!B18</f>
        <v>Այլ նպաստներ բյուջեից, որից՝</v>
      </c>
      <c r="C22" s="132">
        <f>SUM(C23:C24)</f>
        <v>33.93</v>
      </c>
      <c r="D22" s="219"/>
      <c r="E22" s="53"/>
      <c r="F22" s="28"/>
      <c r="G22" s="28"/>
    </row>
    <row r="23" spans="1:7" s="366" customFormat="1" ht="15.75" customHeight="1">
      <c r="A23" s="354">
        <f>+A22+0.1</f>
        <v>2.1</v>
      </c>
      <c r="B23" s="355" t="str">
        <f>+'Ekamut-caxs'!B19</f>
        <v>վերապատրաստման գծով</v>
      </c>
      <c r="C23" s="356">
        <f>+'Ekamut-caxs'!D19</f>
        <v>33.93</v>
      </c>
      <c r="D23" s="363"/>
      <c r="E23" s="364"/>
      <c r="F23" s="365"/>
      <c r="G23" s="365"/>
    </row>
    <row r="24" spans="1:7" s="366" customFormat="1" ht="15.75" hidden="1" customHeight="1">
      <c r="A24" s="354">
        <f>+A23+0.1</f>
        <v>2.2000000000000002</v>
      </c>
      <c r="B24" s="355" t="str">
        <f>+'Ekamut-caxs'!B20</f>
        <v>կամավոր ատեստավորման գծով</v>
      </c>
      <c r="C24" s="356">
        <f>+'Ekamut-caxs'!D20</f>
        <v>0</v>
      </c>
      <c r="D24" s="363"/>
      <c r="E24" s="364"/>
      <c r="F24" s="365"/>
      <c r="G24" s="365"/>
    </row>
    <row r="25" spans="1:7" s="40" customFormat="1" ht="18" customHeight="1">
      <c r="A25" s="34">
        <f>+A22+1</f>
        <v>3</v>
      </c>
      <c r="B25" s="223" t="str">
        <f>+'Ekamut-caxs'!B21</f>
        <v>Դրամաշնորհներ բյուջեից, որից՝</v>
      </c>
      <c r="C25" s="132">
        <f>SUM(C26:C28)</f>
        <v>6999.0950000000003</v>
      </c>
      <c r="D25" s="219"/>
      <c r="E25" s="53"/>
      <c r="F25" s="28"/>
      <c r="G25" s="28"/>
    </row>
    <row r="26" spans="1:7" s="366" customFormat="1" ht="15.75" customHeight="1">
      <c r="A26" s="354">
        <f>+A25+0.1</f>
        <v>3.1</v>
      </c>
      <c r="B26" s="355" t="str">
        <f>+'Ekamut-caxs'!B22</f>
        <v>կրթության առանձնահատուկ պայմանների կարիք ունեցող երեխաների գծով</v>
      </c>
      <c r="C26" s="357">
        <f>+'Ekamut-caxs'!D22</f>
        <v>5826.5950000000003</v>
      </c>
      <c r="D26" s="363"/>
      <c r="E26" s="364"/>
      <c r="F26" s="365"/>
      <c r="G26" s="365"/>
    </row>
    <row r="27" spans="1:7" s="366" customFormat="1" ht="15.75" customHeight="1">
      <c r="A27" s="354">
        <f>+A26+0.1</f>
        <v>3.2</v>
      </c>
      <c r="B27" s="355" t="str">
        <f>+'Ekamut-caxs'!B23</f>
        <v>զինծառայողների երեխաների գծով</v>
      </c>
      <c r="C27" s="357">
        <f>+'Ekamut-caxs'!D23</f>
        <v>182.5</v>
      </c>
      <c r="D27" s="363"/>
      <c r="E27" s="364"/>
      <c r="F27" s="365"/>
      <c r="G27" s="365"/>
    </row>
    <row r="28" spans="1:7" s="366" customFormat="1" ht="15.75" customHeight="1">
      <c r="A28" s="354">
        <f>+A27+0.1</f>
        <v>3.3000000000000003</v>
      </c>
      <c r="B28" s="355" t="s">
        <v>239</v>
      </c>
      <c r="C28" s="356">
        <v>990</v>
      </c>
      <c r="D28" s="363"/>
      <c r="E28" s="364"/>
      <c r="F28" s="365"/>
      <c r="G28" s="365"/>
    </row>
    <row r="29" spans="1:7" s="40" customFormat="1" ht="18" customHeight="1">
      <c r="A29" s="34">
        <f>+A25+1</f>
        <v>4</v>
      </c>
      <c r="B29" s="223" t="str">
        <f>+'Ekamut-caxs'!B24</f>
        <v xml:space="preserve">Վճարովի ծառայություններից </v>
      </c>
      <c r="C29" s="132">
        <f>+'Ekamut-caxs'!D24</f>
        <v>980</v>
      </c>
      <c r="D29" s="219"/>
      <c r="E29" s="53"/>
      <c r="F29" s="28"/>
      <c r="G29" s="28"/>
    </row>
    <row r="30" spans="1:7" s="40" customFormat="1" ht="18" hidden="1" customHeight="1">
      <c r="A30" s="34">
        <f t="shared" ref="A30:A32" si="0">+A29+1</f>
        <v>5</v>
      </c>
      <c r="B30" s="223" t="str">
        <f>+'Ekamut-caxs'!B25</f>
        <v>Սպասարկման և կոմունալ համավճարներից</v>
      </c>
      <c r="C30" s="131">
        <f>+'Ekamut-caxs'!D25</f>
        <v>0</v>
      </c>
      <c r="D30" s="219"/>
      <c r="E30" s="53"/>
      <c r="F30" s="28"/>
      <c r="G30" s="28"/>
    </row>
    <row r="31" spans="1:7" s="40" customFormat="1" ht="21.75" hidden="1" customHeight="1">
      <c r="A31" s="34">
        <f t="shared" si="0"/>
        <v>6</v>
      </c>
      <c r="B31" s="223" t="str">
        <f>+'Ekamut-caxs'!B26</f>
        <v>Ֆինանսական օգնությունից (օգնիր մանկապարտեզիդ)</v>
      </c>
      <c r="C31" s="132">
        <f>+'Ekamut-caxs'!D26</f>
        <v>0</v>
      </c>
      <c r="D31" s="219"/>
      <c r="E31" s="53"/>
      <c r="F31" s="28"/>
      <c r="G31" s="28"/>
    </row>
    <row r="32" spans="1:7" s="40" customFormat="1" ht="17.25" hidden="1" customHeight="1">
      <c r="A32" s="34">
        <f t="shared" si="0"/>
        <v>7</v>
      </c>
      <c r="B32" s="223" t="s">
        <v>32</v>
      </c>
      <c r="C32" s="131"/>
      <c r="D32" s="219"/>
      <c r="E32" s="53"/>
      <c r="F32" s="28"/>
      <c r="G32" s="28"/>
    </row>
    <row r="33" spans="1:7" s="40" customFormat="1" ht="18" customHeight="1">
      <c r="A33" s="34">
        <f>+A29+1</f>
        <v>5</v>
      </c>
      <c r="B33" s="223" t="str">
        <f>+'Ekamut-caxs'!B30</f>
        <v>Բանկի տոկոսից</v>
      </c>
      <c r="C33" s="131">
        <f>+'Ekamut-caxs'!D30</f>
        <v>53</v>
      </c>
      <c r="D33" s="219"/>
      <c r="E33" s="53"/>
      <c r="F33" s="28"/>
      <c r="G33" s="28"/>
    </row>
    <row r="34" spans="1:7" s="40" customFormat="1" ht="22.5" hidden="1" customHeight="1">
      <c r="A34" s="34">
        <f>+A33+1</f>
        <v>6</v>
      </c>
      <c r="B34" s="223" t="str">
        <f>+'Ekamut-caxs'!B31</f>
        <v>Այլ եկամուտներ  /ջրի սուբսիդիա/</v>
      </c>
      <c r="C34" s="131"/>
      <c r="D34" s="219"/>
      <c r="E34" s="53" t="s">
        <v>267</v>
      </c>
      <c r="F34" s="28"/>
      <c r="G34" s="28"/>
    </row>
    <row r="35" spans="1:7" s="40" customFormat="1" ht="17.25">
      <c r="A35" s="384" t="s">
        <v>33</v>
      </c>
      <c r="B35" s="385" t="s">
        <v>79</v>
      </c>
      <c r="C35" s="133">
        <f>C36+C79+C91</f>
        <v>68792.490000000005</v>
      </c>
      <c r="D35" s="387"/>
      <c r="E35" s="144"/>
      <c r="F35" s="28"/>
      <c r="G35" s="28"/>
    </row>
    <row r="36" spans="1:7" s="40" customFormat="1" ht="17.25">
      <c r="A36" s="27" t="s">
        <v>53</v>
      </c>
      <c r="B36" s="385" t="s">
        <v>56</v>
      </c>
      <c r="C36" s="133">
        <f>SUM(C37,C40:C46,C50:C73,C77:C78)</f>
        <v>66077.490000000005</v>
      </c>
      <c r="D36" s="387"/>
      <c r="E36" s="53"/>
      <c r="F36" s="28"/>
      <c r="G36" s="28"/>
    </row>
    <row r="37" spans="1:7" s="40" customFormat="1" ht="18" customHeight="1">
      <c r="A37" s="34">
        <v>1</v>
      </c>
      <c r="B37" s="223" t="str">
        <f>+'Ekamut-caxs'!B35</f>
        <v>Աշխատավարձի գծով, որից՝</v>
      </c>
      <c r="C37" s="132">
        <f>+'Ekamut-caxs'!D35</f>
        <v>49181.9</v>
      </c>
      <c r="D37" s="219"/>
      <c r="E37" s="53"/>
      <c r="F37" s="28"/>
      <c r="G37" s="28"/>
    </row>
    <row r="38" spans="1:7" s="366" customFormat="1" ht="15.75" customHeight="1">
      <c r="A38" s="354">
        <f>+A37+0.1</f>
        <v>1.1000000000000001</v>
      </c>
      <c r="B38" s="355" t="str">
        <f>+'Ekamut-caxs'!B36</f>
        <v>վճարովի ծառայության գծով</v>
      </c>
      <c r="C38" s="356">
        <f>+'Ekamut-caxs'!D36</f>
        <v>784</v>
      </c>
      <c r="D38" s="363"/>
      <c r="E38" s="364"/>
      <c r="F38" s="365"/>
      <c r="G38" s="365"/>
    </row>
    <row r="39" spans="1:7" s="366" customFormat="1" ht="15.75" customHeight="1">
      <c r="A39" s="354">
        <f>+A38+0.1</f>
        <v>1.2000000000000002</v>
      </c>
      <c r="B39" s="355" t="str">
        <f>+'Ekamut-caxs'!B37</f>
        <v>պարգևատրման գծով</v>
      </c>
      <c r="C39" s="356">
        <f>+'Ekamut-caxs'!D37</f>
        <v>2917.5</v>
      </c>
      <c r="D39" s="363"/>
      <c r="E39" s="364"/>
      <c r="F39" s="365"/>
      <c r="G39" s="365"/>
    </row>
    <row r="40" spans="1:7" s="40" customFormat="1" ht="18" customHeight="1">
      <c r="A40" s="34">
        <f>+A37+1</f>
        <v>2</v>
      </c>
      <c r="B40" s="223" t="str">
        <f>+'Ekamut-caxs'!B38</f>
        <v>Սննդի գծով</v>
      </c>
      <c r="C40" s="132">
        <f>+'Ekamut-caxs'!D38</f>
        <v>9532.2000000000007</v>
      </c>
      <c r="D40" s="219"/>
      <c r="E40" s="53"/>
      <c r="F40" s="28"/>
      <c r="G40" s="28"/>
    </row>
    <row r="41" spans="1:7" s="40" customFormat="1" ht="18" customHeight="1">
      <c r="A41" s="34">
        <f>+A40+1</f>
        <v>3</v>
      </c>
      <c r="B41" s="223" t="str">
        <f>+'Ekamut-caxs'!B39</f>
        <v>Ջեռուցման գծով</v>
      </c>
      <c r="C41" s="132">
        <f>+'Ekamut-caxs'!D39</f>
        <v>1493</v>
      </c>
      <c r="D41" s="219"/>
      <c r="E41" s="53">
        <f>+C41-'Komunal '!F27</f>
        <v>0</v>
      </c>
      <c r="F41" s="28"/>
      <c r="G41" s="28"/>
    </row>
    <row r="42" spans="1:7" s="40" customFormat="1" ht="18" customHeight="1">
      <c r="A42" s="34">
        <f t="shared" ref="A42:A46" si="1">+A41+1</f>
        <v>4</v>
      </c>
      <c r="B42" s="223" t="str">
        <f>+'Ekamut-caxs'!B40</f>
        <v>Էլեկտրաէներգիայի գծով</v>
      </c>
      <c r="C42" s="132">
        <f>+'Ekamut-caxs'!D40</f>
        <v>1250.3</v>
      </c>
      <c r="D42" s="219"/>
      <c r="E42" s="53">
        <f>+C42-'Komunal '!J27</f>
        <v>0</v>
      </c>
      <c r="F42" s="28"/>
      <c r="G42" s="28"/>
    </row>
    <row r="43" spans="1:7" s="40" customFormat="1" ht="18" customHeight="1">
      <c r="A43" s="34">
        <f t="shared" si="1"/>
        <v>5</v>
      </c>
      <c r="B43" s="223" t="str">
        <f>+'Ekamut-caxs'!B41</f>
        <v>Ջրմուղ-կոյուղու գծով</v>
      </c>
      <c r="C43" s="132">
        <f>+'Komunal '!M27</f>
        <v>229.3</v>
      </c>
      <c r="D43" s="219"/>
      <c r="E43" s="53">
        <f>+C43-'Komunal '!M27</f>
        <v>0</v>
      </c>
      <c r="F43" s="28"/>
      <c r="G43" s="28"/>
    </row>
    <row r="44" spans="1:7" s="40" customFormat="1" ht="18" customHeight="1">
      <c r="A44" s="34">
        <f t="shared" si="1"/>
        <v>6</v>
      </c>
      <c r="B44" s="223" t="str">
        <f>+'Ekamut-caxs'!B42</f>
        <v>Աղբահանության գծով</v>
      </c>
      <c r="C44" s="132">
        <f>+'Ekamut-caxs'!D42</f>
        <v>35.9</v>
      </c>
      <c r="D44" s="219"/>
      <c r="E44" s="53"/>
      <c r="F44" s="28"/>
      <c r="G44" s="28"/>
    </row>
    <row r="45" spans="1:7" s="40" customFormat="1" ht="18" customHeight="1">
      <c r="A45" s="34">
        <f t="shared" si="1"/>
        <v>7</v>
      </c>
      <c r="B45" s="223" t="str">
        <f>+'Ekamut-caxs'!B43</f>
        <v>Ախտաբանության գծով</v>
      </c>
      <c r="C45" s="132">
        <f>+'Ekamut-caxs'!D43</f>
        <v>39</v>
      </c>
      <c r="D45" s="219"/>
      <c r="E45" s="53"/>
      <c r="F45" s="28"/>
      <c r="G45" s="28"/>
    </row>
    <row r="46" spans="1:7" s="40" customFormat="1" ht="18" customHeight="1">
      <c r="A46" s="34">
        <f t="shared" si="1"/>
        <v>8</v>
      </c>
      <c r="B46" s="223" t="str">
        <f>+'Ekamut-caxs'!B44</f>
        <v>Կապի գծով, այդ թվում`</v>
      </c>
      <c r="C46" s="132">
        <f>SUM(C47:C49)</f>
        <v>179.1</v>
      </c>
      <c r="D46" s="219"/>
      <c r="E46" s="53"/>
      <c r="F46" s="28"/>
      <c r="G46" s="28"/>
    </row>
    <row r="47" spans="1:7" s="366" customFormat="1" ht="15.75" customHeight="1">
      <c r="A47" s="354">
        <f>+A46+0.1</f>
        <v>8.1</v>
      </c>
      <c r="B47" s="355" t="str">
        <f>+'Ekamut-caxs'!B45</f>
        <v>բաժանորդային վճար</v>
      </c>
      <c r="C47" s="357">
        <f>+'Ekamut-caxs'!D45</f>
        <v>57.6</v>
      </c>
      <c r="D47" s="363"/>
      <c r="E47" s="364"/>
      <c r="F47" s="365"/>
      <c r="G47" s="365"/>
    </row>
    <row r="48" spans="1:7" s="366" customFormat="1" ht="15.75" customHeight="1">
      <c r="A48" s="354">
        <f>+A47+0.1</f>
        <v>8.1999999999999993</v>
      </c>
      <c r="B48" s="355" t="str">
        <f>+'Ekamut-caxs'!B46</f>
        <v>րոպեավճար</v>
      </c>
      <c r="C48" s="357">
        <f>+'Ekamut-caxs'!D46</f>
        <v>11.5</v>
      </c>
      <c r="D48" s="363"/>
      <c r="E48" s="364"/>
      <c r="F48" s="365"/>
      <c r="G48" s="365"/>
    </row>
    <row r="49" spans="1:7" s="366" customFormat="1" ht="15.75" customHeight="1">
      <c r="A49" s="354">
        <f>+A48+0.1</f>
        <v>8.2999999999999989</v>
      </c>
      <c r="B49" s="355" t="str">
        <f>+'Ekamut-caxs'!B47</f>
        <v>ինտերնետ կապ</v>
      </c>
      <c r="C49" s="357">
        <f>+'Ekamut-caxs'!D47</f>
        <v>110</v>
      </c>
      <c r="D49" s="363"/>
      <c r="E49" s="364"/>
      <c r="F49" s="365"/>
      <c r="G49" s="365"/>
    </row>
    <row r="50" spans="1:7" s="40" customFormat="1" ht="18" hidden="1" customHeight="1">
      <c r="A50" s="34">
        <f>+A46+1</f>
        <v>9</v>
      </c>
      <c r="B50" s="223" t="str">
        <f>+'Ekamut-caxs'!B48</f>
        <v>Բանկային ծառայության գծով</v>
      </c>
      <c r="C50" s="132">
        <f>+'Ekamut-caxs'!D48</f>
        <v>0</v>
      </c>
      <c r="D50" s="219"/>
      <c r="E50" s="53"/>
      <c r="F50" s="28"/>
      <c r="G50" s="28"/>
    </row>
    <row r="51" spans="1:7" s="40" customFormat="1" ht="18" customHeight="1">
      <c r="A51" s="34">
        <f>+A46+1</f>
        <v>9</v>
      </c>
      <c r="B51" s="223" t="str">
        <f>+'Ekamut-caxs'!B49</f>
        <v>Տնտեսական ապրանքների գծով</v>
      </c>
      <c r="C51" s="132">
        <f>+'Ekamut-caxs'!D49</f>
        <v>588</v>
      </c>
      <c r="D51" s="219"/>
      <c r="E51" s="53"/>
      <c r="F51" s="28"/>
      <c r="G51" s="28"/>
    </row>
    <row r="52" spans="1:7" s="40" customFormat="1" ht="18" customHeight="1">
      <c r="A52" s="34">
        <f t="shared" ref="A52:A73" si="2">+A51+1</f>
        <v>10</v>
      </c>
      <c r="B52" s="223" t="str">
        <f>+'Ekamut-caxs'!B50</f>
        <v>Գրասենյակային ապրանքների գծով</v>
      </c>
      <c r="C52" s="132">
        <f>+'Ekamut-caxs'!D50</f>
        <v>112</v>
      </c>
      <c r="D52" s="219"/>
      <c r="E52" s="53"/>
      <c r="F52" s="28"/>
      <c r="G52" s="28"/>
    </row>
    <row r="53" spans="1:7" s="40" customFormat="1" ht="18" customHeight="1">
      <c r="A53" s="34">
        <f t="shared" si="2"/>
        <v>11</v>
      </c>
      <c r="B53" s="223" t="str">
        <f>+'Ekamut-caxs'!B51</f>
        <v>Փոքրարժեք կամ արագամաշ առարկաների գծով</v>
      </c>
      <c r="C53" s="132">
        <f>+'Ekamut-caxs'!D51</f>
        <v>1355.3</v>
      </c>
      <c r="D53" s="219"/>
      <c r="E53" s="53"/>
      <c r="F53" s="28"/>
      <c r="G53" s="28"/>
    </row>
    <row r="54" spans="1:7" s="40" customFormat="1" ht="18" customHeight="1">
      <c r="A54" s="34">
        <f t="shared" si="2"/>
        <v>12</v>
      </c>
      <c r="B54" s="223" t="str">
        <f>+'Ekamut-caxs'!B52</f>
        <v>Ուսումնական նյութերի գծով</v>
      </c>
      <c r="C54" s="132">
        <f>+'Ekamut-caxs'!D52</f>
        <v>500</v>
      </c>
      <c r="D54" s="219"/>
      <c r="E54" s="53"/>
      <c r="F54" s="28"/>
      <c r="G54" s="28"/>
    </row>
    <row r="55" spans="1:7" s="40" customFormat="1" ht="18" customHeight="1">
      <c r="A55" s="34">
        <f t="shared" si="2"/>
        <v>13</v>
      </c>
      <c r="B55" s="223" t="str">
        <f>+'Ekamut-caxs'!B53</f>
        <v>Դեղորայքի գծով</v>
      </c>
      <c r="C55" s="132">
        <f>+'Ekamut-caxs'!D53</f>
        <v>40</v>
      </c>
      <c r="D55" s="219"/>
      <c r="E55" s="53"/>
      <c r="F55" s="28"/>
      <c r="G55" s="28"/>
    </row>
    <row r="56" spans="1:7" s="40" customFormat="1" ht="18" customHeight="1">
      <c r="A56" s="34">
        <f t="shared" si="2"/>
        <v>14</v>
      </c>
      <c r="B56" s="223" t="str">
        <f>+'Ekamut-caxs'!B54</f>
        <v>Բուժ.ծառայության գծով</v>
      </c>
      <c r="C56" s="132">
        <f>+'Ekamut-caxs'!D54</f>
        <v>24</v>
      </c>
      <c r="D56" s="219"/>
      <c r="E56" s="53"/>
      <c r="F56" s="28"/>
      <c r="G56" s="28"/>
    </row>
    <row r="57" spans="1:7" s="40" customFormat="1" ht="18" customHeight="1">
      <c r="A57" s="34">
        <f t="shared" si="2"/>
        <v>15</v>
      </c>
      <c r="B57" s="223" t="str">
        <f>+'Ekamut-caxs'!B55</f>
        <v>Ընթացիկ վերանորոգման գծով</v>
      </c>
      <c r="C57" s="132">
        <f>+'Ekamut-caxs'!D55</f>
        <v>500</v>
      </c>
      <c r="D57" s="219"/>
      <c r="E57" s="53"/>
      <c r="F57" s="28"/>
      <c r="G57" s="28"/>
    </row>
    <row r="58" spans="1:7" s="40" customFormat="1" ht="18" customHeight="1">
      <c r="A58" s="34">
        <f t="shared" si="2"/>
        <v>16</v>
      </c>
      <c r="B58" s="223" t="str">
        <f>+'Ekamut-caxs'!B56</f>
        <v>Ջեռուցման համակարգի սպասարկման գծով</v>
      </c>
      <c r="C58" s="132">
        <f>+'Ekamut-caxs'!D56</f>
        <v>63.8</v>
      </c>
      <c r="D58" s="219"/>
      <c r="E58" s="53"/>
      <c r="F58" s="28"/>
      <c r="G58" s="28"/>
    </row>
    <row r="59" spans="1:7" s="40" customFormat="1" ht="18" hidden="1" customHeight="1">
      <c r="A59" s="34">
        <f t="shared" si="2"/>
        <v>17</v>
      </c>
      <c r="B59" s="223" t="str">
        <f>+'Ekamut-caxs'!B57</f>
        <v>Կաթսայատան սպասարկման գծով</v>
      </c>
      <c r="C59" s="132">
        <f>+'Ekamut-caxs'!D57</f>
        <v>0</v>
      </c>
      <c r="D59" s="219"/>
      <c r="E59" s="53"/>
      <c r="F59" s="28"/>
      <c r="G59" s="28"/>
    </row>
    <row r="60" spans="1:7" s="40" customFormat="1" ht="18" hidden="1" customHeight="1">
      <c r="A60" s="34">
        <f t="shared" si="2"/>
        <v>18</v>
      </c>
      <c r="B60" s="223" t="str">
        <f>+'Ekamut-caxs'!B58</f>
        <v>Սպասարկման և կոմունալ համավճարների գծով</v>
      </c>
      <c r="C60" s="132">
        <f>+'Ekamut-caxs'!D58</f>
        <v>0</v>
      </c>
      <c r="D60" s="219"/>
      <c r="E60" s="53"/>
      <c r="F60" s="28"/>
      <c r="G60" s="28"/>
    </row>
    <row r="61" spans="1:7" s="40" customFormat="1" ht="18" customHeight="1">
      <c r="A61" s="34">
        <f>+A58+1</f>
        <v>17</v>
      </c>
      <c r="B61" s="223" t="str">
        <f>+'Ekamut-caxs'!B59</f>
        <v>Գնումների համակարգողի ծառայության գծով</v>
      </c>
      <c r="C61" s="132">
        <f>+'Ekamut-caxs'!D59</f>
        <v>105</v>
      </c>
      <c r="D61" s="219"/>
      <c r="E61" s="53"/>
      <c r="F61" s="28"/>
      <c r="G61" s="28"/>
    </row>
    <row r="62" spans="1:7" s="40" customFormat="1" ht="18" customHeight="1">
      <c r="A62" s="34">
        <f t="shared" si="2"/>
        <v>18</v>
      </c>
      <c r="B62" s="223" t="str">
        <f>+'Ekamut-caxs'!B60</f>
        <v>Համակարգիչների տեխնիկական սպասարկման գծով</v>
      </c>
      <c r="C62" s="132">
        <f>+'Ekamut-caxs'!D60</f>
        <v>100</v>
      </c>
      <c r="D62" s="219"/>
      <c r="E62" s="53"/>
      <c r="F62" s="28"/>
      <c r="G62" s="28"/>
    </row>
    <row r="63" spans="1:7" s="40" customFormat="1" ht="18" customHeight="1">
      <c r="A63" s="34">
        <f t="shared" si="2"/>
        <v>19</v>
      </c>
      <c r="B63" s="223" t="str">
        <f>+'Ekamut-caxs'!B61</f>
        <v>Համակարգչային ծրագրի և կայքի սպասարկման գծով</v>
      </c>
      <c r="C63" s="132">
        <f>+'Ekamut-caxs'!D61</f>
        <v>117</v>
      </c>
      <c r="D63" s="219"/>
      <c r="E63" s="53"/>
      <c r="F63" s="28"/>
      <c r="G63" s="28"/>
    </row>
    <row r="64" spans="1:7" s="40" customFormat="1" ht="18" hidden="1" customHeight="1">
      <c r="A64" s="34">
        <f t="shared" si="2"/>
        <v>20</v>
      </c>
      <c r="B64" s="223" t="str">
        <f>+'Ekamut-caxs'!B62</f>
        <v>էլ․ստորագրության գծով</v>
      </c>
      <c r="C64" s="132">
        <f>+'Ekamut-caxs'!D62</f>
        <v>0</v>
      </c>
      <c r="D64" s="219"/>
      <c r="E64" s="53"/>
      <c r="F64" s="28"/>
      <c r="G64" s="28"/>
    </row>
    <row r="65" spans="1:7" s="40" customFormat="1" ht="18" hidden="1" customHeight="1">
      <c r="A65" s="34">
        <f t="shared" si="2"/>
        <v>21</v>
      </c>
      <c r="B65" s="223" t="str">
        <f>+'Ekamut-caxs'!B63</f>
        <v>Հայտարարության գծով</v>
      </c>
      <c r="C65" s="132">
        <f>+'Ekamut-caxs'!D63</f>
        <v>0</v>
      </c>
      <c r="D65" s="219"/>
      <c r="E65" s="53"/>
      <c r="F65" s="28"/>
      <c r="G65" s="28"/>
    </row>
    <row r="66" spans="1:7" s="40" customFormat="1" ht="18" hidden="1" customHeight="1">
      <c r="A66" s="34">
        <f t="shared" si="2"/>
        <v>22</v>
      </c>
      <c r="B66" s="223" t="str">
        <f>+'Ekamut-caxs'!B64</f>
        <v>Բաժանորդագրության գծով</v>
      </c>
      <c r="C66" s="132">
        <f>+'Ekamut-caxs'!D64</f>
        <v>0</v>
      </c>
      <c r="D66" s="219"/>
      <c r="E66" s="53"/>
      <c r="F66" s="28"/>
      <c r="G66" s="28"/>
    </row>
    <row r="67" spans="1:7" s="40" customFormat="1" ht="18" customHeight="1">
      <c r="A67" s="34">
        <f>+A63+1</f>
        <v>20</v>
      </c>
      <c r="B67" s="223" t="str">
        <f>+'Ekamut-caxs'!B65</f>
        <v>Վերապատրաստման գծով</v>
      </c>
      <c r="C67" s="132">
        <f>+'Ekamut-caxs'!D65</f>
        <v>33.93</v>
      </c>
      <c r="D67" s="219"/>
      <c r="E67" s="53"/>
      <c r="F67" s="28"/>
      <c r="G67" s="28"/>
    </row>
    <row r="68" spans="1:7" s="40" customFormat="1" ht="18" hidden="1" customHeight="1">
      <c r="A68" s="34">
        <f t="shared" si="2"/>
        <v>21</v>
      </c>
      <c r="B68" s="223" t="str">
        <f>+'Ekamut-caxs'!B66</f>
        <v>Ծառերի էտման գծով</v>
      </c>
      <c r="C68" s="132">
        <f>+'Ekamut-caxs'!D66</f>
        <v>0</v>
      </c>
      <c r="D68" s="219"/>
      <c r="E68" s="53"/>
      <c r="F68" s="28"/>
      <c r="G68" s="28"/>
    </row>
    <row r="69" spans="1:7" s="40" customFormat="1" ht="18" customHeight="1">
      <c r="A69" s="34">
        <f>+A67+1</f>
        <v>21</v>
      </c>
      <c r="B69" s="223" t="str">
        <f>+'Ekamut-caxs'!B67</f>
        <v>Միջոցառման կազմակերպման գծով</v>
      </c>
      <c r="C69" s="131">
        <f>+'Ekamut-caxs'!D67</f>
        <v>100</v>
      </c>
      <c r="D69" s="219"/>
      <c r="E69" s="53"/>
      <c r="F69" s="28"/>
      <c r="G69" s="28"/>
    </row>
    <row r="70" spans="1:7" s="40" customFormat="1" ht="18" hidden="1" customHeight="1">
      <c r="A70" s="34">
        <f t="shared" si="2"/>
        <v>22</v>
      </c>
      <c r="B70" s="223">
        <f>+'Ekamut-caxs'!B68</f>
        <v>0</v>
      </c>
      <c r="C70" s="131">
        <f>+'Ekamut-caxs'!D68</f>
        <v>0</v>
      </c>
      <c r="D70" s="219"/>
      <c r="E70" s="53"/>
      <c r="F70" s="28"/>
      <c r="G70" s="28"/>
    </row>
    <row r="71" spans="1:7" s="40" customFormat="1" ht="18" customHeight="1">
      <c r="A71" s="34">
        <f>+A69+1</f>
        <v>22</v>
      </c>
      <c r="B71" s="223" t="str">
        <f>+'Ekamut-caxs'!B69</f>
        <v>Դուրսգրվող գույքի վերագնահատման գծով</v>
      </c>
      <c r="C71" s="132">
        <f>+'Ekamut-caxs'!D69</f>
        <v>60</v>
      </c>
      <c r="D71" s="219"/>
      <c r="E71" s="53" t="s">
        <v>266</v>
      </c>
      <c r="F71" s="28"/>
      <c r="G71" s="28"/>
    </row>
    <row r="72" spans="1:7" s="40" customFormat="1" ht="18" hidden="1" customHeight="1">
      <c r="A72" s="34">
        <f t="shared" si="2"/>
        <v>23</v>
      </c>
      <c r="B72" s="223" t="str">
        <f>+'Ekamut-caxs'!B70</f>
        <v>Կրակմարիչների լիցքավորում</v>
      </c>
      <c r="C72" s="132">
        <f>+'Ekamut-caxs'!D70</f>
        <v>0</v>
      </c>
      <c r="D72" s="219"/>
      <c r="E72" s="53"/>
      <c r="F72" s="28"/>
      <c r="G72" s="28"/>
    </row>
    <row r="73" spans="1:7" s="40" customFormat="1" ht="18" hidden="1" customHeight="1">
      <c r="A73" s="34">
        <f t="shared" si="2"/>
        <v>24</v>
      </c>
      <c r="B73" s="223" t="s">
        <v>34</v>
      </c>
      <c r="C73" s="132">
        <f>SUM(C74:C76)</f>
        <v>0</v>
      </c>
      <c r="D73" s="219"/>
      <c r="E73" s="53"/>
      <c r="F73" s="28"/>
      <c r="G73" s="28"/>
    </row>
    <row r="74" spans="1:7" s="366" customFormat="1" ht="15.75" hidden="1" customHeight="1">
      <c r="A74" s="354">
        <f>+A73+0.1</f>
        <v>24.1</v>
      </c>
      <c r="B74" s="355" t="s">
        <v>35</v>
      </c>
      <c r="C74" s="356"/>
      <c r="D74" s="363"/>
      <c r="E74" s="364"/>
      <c r="F74" s="365"/>
      <c r="G74" s="365"/>
    </row>
    <row r="75" spans="1:7" s="366" customFormat="1" ht="15.75" hidden="1" customHeight="1">
      <c r="A75" s="354">
        <f>+A74+0.1</f>
        <v>24.200000000000003</v>
      </c>
      <c r="B75" s="355" t="s">
        <v>47</v>
      </c>
      <c r="C75" s="356"/>
      <c r="D75" s="363"/>
      <c r="E75" s="364"/>
      <c r="F75" s="365"/>
      <c r="G75" s="365"/>
    </row>
    <row r="76" spans="1:7" s="366" customFormat="1" ht="15.75" hidden="1" customHeight="1">
      <c r="A76" s="354">
        <f>+A75+0.1</f>
        <v>24.300000000000004</v>
      </c>
      <c r="B76" s="355" t="s">
        <v>80</v>
      </c>
      <c r="C76" s="357">
        <f>+'Ekamut-caxs'!D73</f>
        <v>0</v>
      </c>
      <c r="D76" s="363"/>
      <c r="E76" s="364"/>
      <c r="F76" s="365"/>
      <c r="G76" s="365"/>
    </row>
    <row r="77" spans="1:7" s="40" customFormat="1" ht="18" customHeight="1">
      <c r="A77" s="34">
        <f>+A71+1</f>
        <v>23</v>
      </c>
      <c r="B77" s="223" t="s">
        <v>36</v>
      </c>
      <c r="C77" s="132">
        <f>+'Deb. ev kreditor'!D59-'Deb. ev kreditor'!D55</f>
        <v>437.76</v>
      </c>
      <c r="D77" s="219"/>
      <c r="E77" s="53">
        <f>+C77-'Deb. ev kreditor'!F59</f>
        <v>0</v>
      </c>
      <c r="F77" s="28"/>
      <c r="G77" s="28"/>
    </row>
    <row r="78" spans="1:7" s="40" customFormat="1" ht="18" hidden="1" customHeight="1">
      <c r="A78" s="34">
        <f>+A77+1</f>
        <v>24</v>
      </c>
      <c r="B78" s="223" t="s">
        <v>81</v>
      </c>
      <c r="C78" s="131"/>
      <c r="D78" s="219"/>
      <c r="E78" s="53" t="s">
        <v>191</v>
      </c>
      <c r="F78" s="28"/>
      <c r="G78" s="28"/>
    </row>
    <row r="79" spans="1:7" s="41" customFormat="1" ht="17.25">
      <c r="A79" s="27" t="s">
        <v>54</v>
      </c>
      <c r="B79" s="385" t="s">
        <v>57</v>
      </c>
      <c r="C79" s="133">
        <f>C80+C87</f>
        <v>2715</v>
      </c>
      <c r="D79" s="387"/>
      <c r="E79" s="454">
        <f>+C79-C28</f>
        <v>1725</v>
      </c>
      <c r="F79" s="222"/>
      <c r="G79" s="28"/>
    </row>
    <row r="80" spans="1:7" s="40" customFormat="1" ht="18" customHeight="1">
      <c r="A80" s="34">
        <v>1</v>
      </c>
      <c r="B80" s="223" t="s">
        <v>85</v>
      </c>
      <c r="C80" s="132">
        <f>SUM(C81:C86)</f>
        <v>2715</v>
      </c>
      <c r="D80" s="219"/>
      <c r="E80" s="53"/>
      <c r="F80" s="28"/>
      <c r="G80" s="28"/>
    </row>
    <row r="81" spans="1:7" s="366" customFormat="1" ht="15.75" customHeight="1">
      <c r="A81" s="354">
        <f t="shared" ref="A81:A86" si="3">+A80+0.1</f>
        <v>1.1000000000000001</v>
      </c>
      <c r="B81" s="355" t="s">
        <v>82</v>
      </c>
      <c r="C81" s="356">
        <v>990</v>
      </c>
      <c r="D81" s="363"/>
      <c r="E81" s="364"/>
      <c r="F81" s="365"/>
      <c r="G81" s="365"/>
    </row>
    <row r="82" spans="1:7" s="366" customFormat="1" ht="15.75" customHeight="1">
      <c r="A82" s="354">
        <f t="shared" si="3"/>
        <v>1.2000000000000002</v>
      </c>
      <c r="B82" s="355" t="s">
        <v>83</v>
      </c>
      <c r="C82" s="356">
        <v>745</v>
      </c>
      <c r="D82" s="363"/>
      <c r="E82" s="364"/>
      <c r="F82" s="365"/>
      <c r="G82" s="365"/>
    </row>
    <row r="83" spans="1:7" s="366" customFormat="1" ht="15.75" customHeight="1">
      <c r="A83" s="354">
        <f t="shared" si="3"/>
        <v>1.3000000000000003</v>
      </c>
      <c r="B83" s="355" t="s">
        <v>84</v>
      </c>
      <c r="C83" s="356">
        <v>980</v>
      </c>
      <c r="D83" s="363"/>
      <c r="E83" s="364"/>
      <c r="F83" s="365"/>
      <c r="G83" s="365"/>
    </row>
    <row r="84" spans="1:7" s="366" customFormat="1" ht="15.75" hidden="1" customHeight="1">
      <c r="A84" s="354">
        <f t="shared" si="3"/>
        <v>1.4000000000000004</v>
      </c>
      <c r="B84" s="355" t="s">
        <v>62</v>
      </c>
      <c r="C84" s="356"/>
      <c r="D84" s="363"/>
      <c r="E84" s="364"/>
      <c r="F84" s="365"/>
      <c r="G84" s="365"/>
    </row>
    <row r="85" spans="1:7" s="366" customFormat="1" ht="15.75" hidden="1" customHeight="1">
      <c r="A85" s="354">
        <f t="shared" si="3"/>
        <v>1.5000000000000004</v>
      </c>
      <c r="B85" s="355" t="s">
        <v>63</v>
      </c>
      <c r="C85" s="356"/>
      <c r="D85" s="363"/>
      <c r="E85" s="364"/>
      <c r="F85" s="365"/>
      <c r="G85" s="365"/>
    </row>
    <row r="86" spans="1:7" s="366" customFormat="1" ht="15.75" hidden="1" customHeight="1">
      <c r="A86" s="354">
        <f t="shared" si="3"/>
        <v>1.6000000000000005</v>
      </c>
      <c r="B86" s="355" t="s">
        <v>331</v>
      </c>
      <c r="C86" s="356"/>
      <c r="D86" s="363"/>
      <c r="E86" s="364" t="s">
        <v>269</v>
      </c>
      <c r="F86" s="365"/>
      <c r="G86" s="365"/>
    </row>
    <row r="87" spans="1:7" s="40" customFormat="1" ht="34.5" hidden="1">
      <c r="A87" s="34">
        <v>2</v>
      </c>
      <c r="B87" s="223" t="s">
        <v>86</v>
      </c>
      <c r="C87" s="132">
        <f>SUM(C88:C90)</f>
        <v>0</v>
      </c>
      <c r="D87" s="219"/>
      <c r="E87" s="56"/>
      <c r="F87" s="49"/>
      <c r="G87" s="49"/>
    </row>
    <row r="88" spans="1:7" s="366" customFormat="1" ht="15.75" hidden="1" customHeight="1">
      <c r="A88" s="354">
        <f>+A87+0.1</f>
        <v>2.1</v>
      </c>
      <c r="B88" s="355" t="s">
        <v>59</v>
      </c>
      <c r="C88" s="356"/>
      <c r="D88" s="363"/>
      <c r="E88" s="364"/>
      <c r="F88" s="365"/>
      <c r="G88" s="365"/>
    </row>
    <row r="89" spans="1:7" s="366" customFormat="1" ht="15.75" hidden="1" customHeight="1">
      <c r="A89" s="354">
        <f>+A88+0.1</f>
        <v>2.2000000000000002</v>
      </c>
      <c r="B89" s="355" t="s">
        <v>58</v>
      </c>
      <c r="C89" s="356"/>
      <c r="D89" s="363"/>
      <c r="E89" s="364"/>
      <c r="F89" s="365"/>
      <c r="G89" s="365"/>
    </row>
    <row r="90" spans="1:7" s="366" customFormat="1" ht="15.75" hidden="1" customHeight="1">
      <c r="A90" s="354">
        <f>+A89+0.1</f>
        <v>2.3000000000000003</v>
      </c>
      <c r="B90" s="355" t="s">
        <v>48</v>
      </c>
      <c r="C90" s="356"/>
      <c r="D90" s="363"/>
      <c r="E90" s="364"/>
      <c r="F90" s="365"/>
      <c r="G90" s="365"/>
    </row>
    <row r="91" spans="1:7" s="41" customFormat="1" ht="34.5" hidden="1">
      <c r="A91" s="27" t="s">
        <v>55</v>
      </c>
      <c r="B91" s="385" t="s">
        <v>139</v>
      </c>
      <c r="C91" s="133">
        <f>SUM(C92:C93)</f>
        <v>0</v>
      </c>
      <c r="D91" s="387"/>
      <c r="E91" s="57"/>
      <c r="F91" s="50"/>
      <c r="G91" s="50"/>
    </row>
    <row r="92" spans="1:7" s="40" customFormat="1" ht="18" hidden="1" customHeight="1">
      <c r="A92" s="34">
        <v>1</v>
      </c>
      <c r="B92" s="223" t="s">
        <v>14</v>
      </c>
      <c r="C92" s="131"/>
      <c r="D92" s="219"/>
      <c r="E92" s="53"/>
      <c r="F92" s="28"/>
      <c r="G92" s="28"/>
    </row>
    <row r="93" spans="1:7" s="40" customFormat="1" ht="18" hidden="1" customHeight="1">
      <c r="A93" s="34">
        <v>2</v>
      </c>
      <c r="B93" s="223"/>
      <c r="C93" s="131"/>
      <c r="D93" s="219"/>
      <c r="E93" s="53"/>
      <c r="F93" s="28"/>
      <c r="G93" s="28"/>
    </row>
    <row r="94" spans="1:7" s="47" customFormat="1" ht="34.5">
      <c r="A94" s="384" t="s">
        <v>37</v>
      </c>
      <c r="B94" s="385" t="s">
        <v>38</v>
      </c>
      <c r="C94" s="133">
        <f>C19+C20-C35</f>
        <v>4315.0949999999866</v>
      </c>
      <c r="D94" s="219" t="s">
        <v>340</v>
      </c>
      <c r="E94" s="464" t="s">
        <v>184</v>
      </c>
      <c r="F94" s="464"/>
      <c r="G94" s="140"/>
    </row>
    <row r="95" spans="1:7" s="41" customFormat="1" ht="30" customHeight="1">
      <c r="A95" s="388"/>
      <c r="B95" s="389"/>
      <c r="E95" s="394"/>
      <c r="F95" s="50"/>
      <c r="G95" s="50"/>
    </row>
    <row r="96" spans="1:7" s="5" customFormat="1" ht="17.25" hidden="1">
      <c r="B96" s="390" t="s">
        <v>2</v>
      </c>
      <c r="C96" s="217" t="str">
        <f>+'Ekamut-caxs'!D77</f>
        <v>Լիա Մնացականյան</v>
      </c>
      <c r="D96" s="217"/>
      <c r="E96" s="81"/>
      <c r="F96" s="28"/>
      <c r="G96" s="28"/>
    </row>
    <row r="97" spans="1:7" s="2" customFormat="1" ht="17.25" hidden="1">
      <c r="A97" s="5"/>
      <c r="B97" s="29" t="s">
        <v>4</v>
      </c>
      <c r="C97" s="214"/>
      <c r="D97" s="391"/>
      <c r="E97" s="367"/>
      <c r="F97" s="43"/>
      <c r="G97" s="43"/>
    </row>
    <row r="98" spans="1:7" s="2" customFormat="1" ht="17.25" hidden="1">
      <c r="B98" s="392" t="s">
        <v>6</v>
      </c>
      <c r="C98" s="217" t="str">
        <f>+'Ekamut-caxs'!D79</f>
        <v>Գոհարիկ Աբրահամյան</v>
      </c>
      <c r="D98" s="217"/>
      <c r="E98" s="41"/>
      <c r="F98" s="43"/>
      <c r="G98" s="43"/>
    </row>
    <row r="99" spans="1:7" s="2" customFormat="1" ht="12" hidden="1" customHeight="1">
      <c r="B99" s="379"/>
      <c r="C99" s="214"/>
      <c r="D99" s="391"/>
      <c r="E99" s="367"/>
      <c r="F99" s="43"/>
      <c r="G99" s="43"/>
    </row>
    <row r="100" spans="1:7" s="2" customFormat="1" hidden="1">
      <c r="B100" s="379"/>
      <c r="C100" s="42"/>
      <c r="D100" s="42"/>
      <c r="E100" s="42"/>
      <c r="F100" s="43"/>
      <c r="G100" s="43"/>
    </row>
    <row r="101" spans="1:7" s="231" customFormat="1" ht="21" customHeight="1">
      <c r="B101" s="393" t="s">
        <v>200</v>
      </c>
      <c r="D101" s="232" t="s">
        <v>215</v>
      </c>
    </row>
    <row r="102" spans="1:7" ht="89.45" customHeight="1"/>
  </sheetData>
  <sheetProtection formatCells="0" formatColumns="0" formatRows="0" insertColumns="0" insertRows="0" insertHyperlinks="0" deleteColumns="0" deleteRows="0" sort="0" autoFilter="0" pivotTables="0"/>
  <mergeCells count="5">
    <mergeCell ref="A13:D13"/>
    <mergeCell ref="A14:D14"/>
    <mergeCell ref="A15:D15"/>
    <mergeCell ref="E19:F19"/>
    <mergeCell ref="E94:F94"/>
  </mergeCells>
  <pageMargins left="0.15748031496063" right="0.196850393700787" top="0.2" bottom="0.2" header="0.15748031496063" footer="0.196850393700787"/>
  <pageSetup paperSize="9" scale="61" orientation="portrait" r:id="rId1"/>
  <headerFooter alignWithMargins="0"/>
  <ignoredErrors>
    <ignoredError sqref="C62:C63 C38:C39 C35:C36 C47:C60 C93:C94 C10:C11 D7 D1 C26:C27 C23:C24 C33" unlockedFormula="1"/>
  </ignoredErrors>
  <drawing r:id="rId2"/>
  <legacyDrawing r:id="rId3"/>
  <controls>
    <mc:AlternateContent xmlns:mc="http://schemas.openxmlformats.org/markup-compatibility/2006">
      <mc:Choice Requires="x14">
        <control shapeId="14337" r:id="rId4" name="ArGrDigsig1">
          <controlPr defaultSize="0" autoLine="0" autoPict="0" r:id="rId5">
            <anchor moveWithCells="1">
              <from>
                <xdr:col>1</xdr:col>
                <xdr:colOff>0</xdr:colOff>
                <xdr:row>101</xdr:row>
                <xdr:rowOff>0</xdr:rowOff>
              </from>
              <to>
                <xdr:col>1</xdr:col>
                <xdr:colOff>2543175</xdr:colOff>
                <xdr:row>102</xdr:row>
                <xdr:rowOff>133350</xdr:rowOff>
              </to>
            </anchor>
          </controlPr>
        </control>
      </mc:Choice>
      <mc:Fallback>
        <control shapeId="14337" r:id="rId4" name="ArGrDigsig1"/>
      </mc:Fallback>
    </mc:AlternateContent>
  </control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R87"/>
  <sheetViews>
    <sheetView view="pageBreakPreview" topLeftCell="A47" zoomScaleSheetLayoutView="100" workbookViewId="0">
      <selection activeCell="D65" sqref="D65:E67"/>
    </sheetView>
  </sheetViews>
  <sheetFormatPr defaultColWidth="9.140625" defaultRowHeight="13.5"/>
  <cols>
    <col min="1" max="1" width="4.85546875" style="15" customWidth="1"/>
    <col min="2" max="2" width="62.7109375" style="187" customWidth="1"/>
    <col min="3" max="3" width="15.85546875" style="11" customWidth="1"/>
    <col min="4" max="4" width="15.140625" style="11" customWidth="1"/>
    <col min="5" max="5" width="14.140625" style="11" customWidth="1"/>
    <col min="6" max="6" width="44.85546875" style="11" customWidth="1"/>
    <col min="7" max="7" width="10.5703125" style="10" customWidth="1"/>
    <col min="8" max="8" width="13.85546875" style="10" customWidth="1"/>
    <col min="9" max="18" width="9.140625" style="10"/>
    <col min="19" max="16384" width="9.140625" style="11"/>
  </cols>
  <sheetData>
    <row r="1" spans="1:18" ht="21" customHeight="1">
      <c r="A1" s="465" t="s">
        <v>52</v>
      </c>
      <c r="B1" s="465"/>
      <c r="C1" s="465"/>
      <c r="D1" s="465"/>
      <c r="E1" s="465"/>
      <c r="F1" s="465"/>
    </row>
    <row r="2" spans="1:18" s="13" customFormat="1" ht="20.25">
      <c r="A2" s="461" t="str">
        <f>+'Ekamut-caxs'!A13:D13</f>
        <v xml:space="preserve">«Երևանի հ․150 մսուր-մանկապարտեզ» ՀՈԱԿ-ի </v>
      </c>
      <c r="B2" s="461"/>
      <c r="C2" s="461"/>
      <c r="D2" s="461"/>
      <c r="E2" s="461"/>
      <c r="F2" s="461"/>
      <c r="G2" s="4"/>
      <c r="H2" s="4"/>
      <c r="I2" s="12"/>
      <c r="J2" s="12"/>
      <c r="K2" s="12"/>
      <c r="L2" s="12"/>
      <c r="M2" s="12"/>
      <c r="N2" s="12"/>
      <c r="O2" s="12"/>
      <c r="P2" s="12"/>
      <c r="Q2" s="12"/>
      <c r="R2" s="12"/>
    </row>
    <row r="3" spans="1:18" ht="41.25" customHeight="1">
      <c r="A3" s="468" t="s">
        <v>288</v>
      </c>
      <c r="B3" s="468"/>
      <c r="C3" s="468"/>
      <c r="D3" s="468"/>
      <c r="E3" s="468"/>
      <c r="F3" s="468"/>
      <c r="G3" s="14"/>
      <c r="H3" s="14"/>
      <c r="I3" s="14"/>
    </row>
    <row r="4" spans="1:18">
      <c r="F4" s="16" t="s">
        <v>0</v>
      </c>
    </row>
    <row r="5" spans="1:18" ht="80.25" customHeight="1">
      <c r="A5" s="191" t="s">
        <v>3</v>
      </c>
      <c r="B5" s="36" t="s">
        <v>30</v>
      </c>
      <c r="C5" s="124" t="s">
        <v>264</v>
      </c>
      <c r="D5" s="124" t="s">
        <v>265</v>
      </c>
      <c r="E5" s="36" t="s">
        <v>49</v>
      </c>
      <c r="F5" s="146" t="s">
        <v>193</v>
      </c>
      <c r="H5" s="197" t="s">
        <v>204</v>
      </c>
    </row>
    <row r="6" spans="1:18" s="13" customFormat="1" ht="17.25">
      <c r="A6" s="35" t="s">
        <v>7</v>
      </c>
      <c r="B6" s="431" t="s">
        <v>133</v>
      </c>
      <c r="C6" s="173">
        <f>SUM(C7:C8,C11,C14:C17,C20:C21)</f>
        <v>68080.200000000012</v>
      </c>
      <c r="D6" s="142">
        <f>SUM(D7:D8,D11,D14:D17,D20:D21)</f>
        <v>70298.500000000015</v>
      </c>
      <c r="E6" s="142">
        <f t="shared" ref="E6:E63" si="0">D6-C6</f>
        <v>2218.3000000000029</v>
      </c>
      <c r="F6" s="173"/>
      <c r="G6" s="12"/>
      <c r="H6" s="12"/>
      <c r="I6" s="12"/>
      <c r="J6" s="12"/>
      <c r="K6" s="12"/>
      <c r="L6" s="12"/>
      <c r="M6" s="12"/>
      <c r="N6" s="12"/>
      <c r="O6" s="12"/>
      <c r="P6" s="12"/>
      <c r="Q6" s="12"/>
      <c r="R6" s="12"/>
    </row>
    <row r="7" spans="1:18" s="32" customFormat="1" ht="17.25">
      <c r="A7" s="34"/>
      <c r="B7" s="174" t="str">
        <f>+'Ekamut-caxs'!B17</f>
        <v>Սուբսիդիայից</v>
      </c>
      <c r="C7" s="134">
        <v>60259.199999999997</v>
      </c>
      <c r="D7" s="135">
        <f>+'Ekamut-caxs'!D17</f>
        <v>62353</v>
      </c>
      <c r="E7" s="135">
        <f t="shared" si="0"/>
        <v>2093.8000000000029</v>
      </c>
      <c r="F7" s="134"/>
      <c r="G7" s="31"/>
      <c r="H7" s="31"/>
      <c r="I7" s="31"/>
      <c r="J7" s="31"/>
      <c r="K7" s="31"/>
      <c r="L7" s="31"/>
      <c r="M7" s="31"/>
      <c r="N7" s="31"/>
      <c r="O7" s="31"/>
      <c r="P7" s="31"/>
      <c r="Q7" s="31"/>
      <c r="R7" s="31"/>
    </row>
    <row r="8" spans="1:18" s="32" customFormat="1" ht="17.25">
      <c r="A8" s="34">
        <f>+A7+1</f>
        <v>1</v>
      </c>
      <c r="B8" s="174" t="str">
        <f>+'Ekamut-caxs'!B18</f>
        <v>Այլ նպաստներ բյուջեից, որից՝</v>
      </c>
      <c r="C8" s="134">
        <f>SUM(C9:C10)</f>
        <v>24</v>
      </c>
      <c r="D8" s="135">
        <f>SUM(D9:D10)</f>
        <v>24</v>
      </c>
      <c r="E8" s="135">
        <f t="shared" si="0"/>
        <v>0</v>
      </c>
      <c r="F8" s="134"/>
      <c r="G8" s="31"/>
      <c r="H8" s="31"/>
      <c r="I8" s="31"/>
      <c r="J8" s="31"/>
      <c r="K8" s="31"/>
      <c r="L8" s="31"/>
      <c r="M8" s="31"/>
      <c r="N8" s="31"/>
      <c r="O8" s="31"/>
      <c r="P8" s="31"/>
      <c r="Q8" s="31"/>
      <c r="R8" s="31"/>
    </row>
    <row r="9" spans="1:18" s="75" customFormat="1" ht="17.25">
      <c r="A9" s="18">
        <f>+A8+0.1</f>
        <v>1.1000000000000001</v>
      </c>
      <c r="B9" s="188" t="str">
        <f>+'Ekamut-caxs'!B19</f>
        <v>վերապատրաստման գծով</v>
      </c>
      <c r="C9" s="125">
        <v>24</v>
      </c>
      <c r="D9" s="125">
        <v>24</v>
      </c>
      <c r="E9" s="135">
        <f t="shared" si="0"/>
        <v>0</v>
      </c>
      <c r="F9" s="125"/>
    </row>
    <row r="10" spans="1:18" s="75" customFormat="1" ht="17.25" hidden="1">
      <c r="A10" s="18">
        <f>+A9+0.1</f>
        <v>1.2000000000000002</v>
      </c>
      <c r="B10" s="188" t="str">
        <f>+'Ekamut-caxs'!B20</f>
        <v>կամավոր ատեստավորման գծով</v>
      </c>
      <c r="C10" s="125"/>
      <c r="D10" s="125"/>
      <c r="E10" s="135">
        <f t="shared" si="0"/>
        <v>0</v>
      </c>
      <c r="F10" s="125"/>
    </row>
    <row r="11" spans="1:18" s="32" customFormat="1" ht="17.25">
      <c r="A11" s="34">
        <f>+A8+1</f>
        <v>2</v>
      </c>
      <c r="B11" s="174" t="str">
        <f>+'Ekamut-caxs'!B21</f>
        <v>Դրամաշնորհներ բյուջեից, որից՝</v>
      </c>
      <c r="C11" s="134">
        <f>SUM(C12:C13)</f>
        <v>5066.8</v>
      </c>
      <c r="D11" s="135">
        <f>SUM(D12:D13)</f>
        <v>5066.8</v>
      </c>
      <c r="E11" s="135">
        <f t="shared" si="0"/>
        <v>0</v>
      </c>
      <c r="F11" s="134"/>
      <c r="G11" s="31"/>
      <c r="H11" s="31"/>
      <c r="I11" s="31"/>
      <c r="J11" s="31"/>
      <c r="K11" s="31"/>
      <c r="L11" s="31"/>
      <c r="M11" s="31"/>
      <c r="N11" s="31"/>
      <c r="O11" s="31"/>
      <c r="P11" s="31"/>
      <c r="Q11" s="31"/>
      <c r="R11" s="31"/>
    </row>
    <row r="12" spans="1:18" s="75" customFormat="1" ht="27">
      <c r="A12" s="18">
        <f>+A9+1</f>
        <v>2.1</v>
      </c>
      <c r="B12" s="188" t="str">
        <f>+'Ekamut-caxs'!B22</f>
        <v>կրթության առանձնահատուկ պայմանների կարիք ունեցող երեխաների գծով</v>
      </c>
      <c r="C12" s="125">
        <v>4779.2</v>
      </c>
      <c r="D12" s="125">
        <v>4779.2</v>
      </c>
      <c r="E12" s="135">
        <f t="shared" si="0"/>
        <v>0</v>
      </c>
      <c r="F12" s="125"/>
    </row>
    <row r="13" spans="1:18" s="75" customFormat="1" ht="17.25">
      <c r="A13" s="18">
        <f>+A10+1</f>
        <v>2.2000000000000002</v>
      </c>
      <c r="B13" s="188" t="str">
        <f>+'Ekamut-caxs'!B23</f>
        <v>զինծառայողների երեխաների գծով</v>
      </c>
      <c r="C13" s="125">
        <v>287.60000000000002</v>
      </c>
      <c r="D13" s="125">
        <v>287.60000000000002</v>
      </c>
      <c r="E13" s="135">
        <f t="shared" si="0"/>
        <v>0</v>
      </c>
      <c r="F13" s="125"/>
    </row>
    <row r="14" spans="1:18" s="32" customFormat="1" ht="17.25">
      <c r="A14" s="34">
        <f>+A11+1</f>
        <v>3</v>
      </c>
      <c r="B14" s="174" t="str">
        <f>+'Ekamut-caxs'!B24</f>
        <v xml:space="preserve">Վճարովի ծառայություններից </v>
      </c>
      <c r="C14" s="134">
        <v>900</v>
      </c>
      <c r="D14" s="135">
        <f>+'Ekamut-caxs'!D24</f>
        <v>980</v>
      </c>
      <c r="E14" s="135">
        <f t="shared" si="0"/>
        <v>80</v>
      </c>
      <c r="F14" s="125"/>
      <c r="G14" s="31"/>
      <c r="H14" s="31"/>
      <c r="I14" s="31"/>
      <c r="J14" s="31"/>
      <c r="K14" s="31"/>
      <c r="L14" s="31"/>
      <c r="M14" s="31"/>
      <c r="N14" s="31"/>
      <c r="O14" s="31"/>
      <c r="P14" s="31"/>
      <c r="Q14" s="31"/>
      <c r="R14" s="31"/>
    </row>
    <row r="15" spans="1:18" s="32" customFormat="1" ht="17.25">
      <c r="A15" s="34">
        <f t="shared" ref="A15:A21" si="1">+A14+1</f>
        <v>4</v>
      </c>
      <c r="B15" s="174" t="str">
        <f>+'Ekamut-caxs'!B25</f>
        <v>Սպասարկման և կոմունալ համավճարներից</v>
      </c>
      <c r="C15" s="136">
        <v>3.6</v>
      </c>
      <c r="D15" s="135"/>
      <c r="E15" s="135">
        <f t="shared" si="0"/>
        <v>-3.6</v>
      </c>
      <c r="F15" s="134"/>
      <c r="G15" s="31" t="s">
        <v>237</v>
      </c>
      <c r="H15" s="31"/>
      <c r="I15" s="31"/>
      <c r="J15" s="31"/>
      <c r="K15" s="31"/>
      <c r="L15" s="31"/>
      <c r="M15" s="31"/>
      <c r="N15" s="31"/>
      <c r="O15" s="31"/>
      <c r="P15" s="31"/>
      <c r="Q15" s="31"/>
      <c r="R15" s="31"/>
    </row>
    <row r="16" spans="1:18" s="32" customFormat="1" ht="17.25" hidden="1">
      <c r="A16" s="34">
        <f t="shared" si="1"/>
        <v>5</v>
      </c>
      <c r="B16" s="174" t="str">
        <f>+'Ekamut-caxs'!B26</f>
        <v>Ֆինանսական օգնությունից (օգնիր մանկապարտեզիդ)</v>
      </c>
      <c r="C16" s="136"/>
      <c r="D16" s="135">
        <f>+'Ekamut-caxs'!D26</f>
        <v>0</v>
      </c>
      <c r="E16" s="135">
        <f t="shared" si="0"/>
        <v>0</v>
      </c>
      <c r="F16" s="134"/>
      <c r="G16" s="31"/>
      <c r="H16" s="31"/>
      <c r="I16" s="31"/>
      <c r="J16" s="31"/>
      <c r="K16" s="31"/>
      <c r="L16" s="31"/>
      <c r="M16" s="31"/>
      <c r="N16" s="31"/>
      <c r="O16" s="31"/>
      <c r="P16" s="31"/>
      <c r="Q16" s="31"/>
      <c r="R16" s="31"/>
    </row>
    <row r="17" spans="1:18" s="32" customFormat="1" ht="17.25">
      <c r="A17" s="34">
        <f>+A15+1</f>
        <v>5</v>
      </c>
      <c r="B17" s="174" t="str">
        <f>+'Ekamut-caxs'!B27</f>
        <v xml:space="preserve">Պայմանով ստացված ակտիվներից, այդ թվում՝  </v>
      </c>
      <c r="C17" s="136">
        <f>SUM(C18:C19)</f>
        <v>1800</v>
      </c>
      <c r="D17" s="137">
        <f>SUM(D18:D19)</f>
        <v>1821.6</v>
      </c>
      <c r="E17" s="135">
        <f t="shared" si="0"/>
        <v>21.599999999999909</v>
      </c>
      <c r="F17" s="125"/>
      <c r="G17" s="31"/>
      <c r="H17" s="31"/>
      <c r="I17" s="31"/>
      <c r="J17" s="31"/>
      <c r="K17" s="31"/>
      <c r="L17" s="31"/>
      <c r="M17" s="31"/>
      <c r="N17" s="31"/>
      <c r="O17" s="31"/>
      <c r="P17" s="31"/>
      <c r="Q17" s="31"/>
      <c r="R17" s="31"/>
    </row>
    <row r="18" spans="1:18" ht="16.5">
      <c r="A18" s="34">
        <f t="shared" si="1"/>
        <v>6</v>
      </c>
      <c r="B18" s="403" t="str">
        <f>+'Ekamut-caxs'!B28</f>
        <v xml:space="preserve">ոչ ընթացիկ </v>
      </c>
      <c r="C18" s="125">
        <f>C60</f>
        <v>1800</v>
      </c>
      <c r="D18" s="126">
        <f>+'Ekamut-caxs'!D28</f>
        <v>1821.6</v>
      </c>
      <c r="E18" s="126">
        <f t="shared" si="0"/>
        <v>21.599999999999909</v>
      </c>
      <c r="F18" s="125"/>
    </row>
    <row r="19" spans="1:18" ht="16.5" hidden="1">
      <c r="A19" s="34">
        <f t="shared" si="1"/>
        <v>7</v>
      </c>
      <c r="B19" s="403" t="str">
        <f>+'Ekamut-caxs'!B29</f>
        <v xml:space="preserve">ընթացիկ </v>
      </c>
      <c r="C19" s="125"/>
      <c r="D19" s="126">
        <f>+'Ekamut-caxs'!D29</f>
        <v>0</v>
      </c>
      <c r="E19" s="126">
        <f t="shared" si="0"/>
        <v>0</v>
      </c>
      <c r="F19" s="125"/>
    </row>
    <row r="20" spans="1:18" s="31" customFormat="1" ht="17.25">
      <c r="A20" s="34">
        <f>+A18+1</f>
        <v>7</v>
      </c>
      <c r="B20" s="174" t="str">
        <f>+'Ekamut-caxs'!B30</f>
        <v>Բանկի տոկոսից</v>
      </c>
      <c r="C20" s="136">
        <v>23</v>
      </c>
      <c r="D20" s="134">
        <f>+'Ekamut-caxs'!D30</f>
        <v>53</v>
      </c>
      <c r="E20" s="134">
        <f t="shared" si="0"/>
        <v>30</v>
      </c>
      <c r="F20" s="125"/>
    </row>
    <row r="21" spans="1:18" s="31" customFormat="1" ht="17.25">
      <c r="A21" s="34">
        <f t="shared" si="1"/>
        <v>8</v>
      </c>
      <c r="B21" s="174" t="str">
        <f>+'Ekamut-caxs'!B31</f>
        <v>Այլ եկամուտներ  /ջրի սուբսիդիա/</v>
      </c>
      <c r="C21" s="136">
        <v>3.6</v>
      </c>
      <c r="D21" s="134">
        <f>+'Ekamut-caxs'!D31</f>
        <v>0.1</v>
      </c>
      <c r="E21" s="134">
        <f>D21-C21</f>
        <v>-3.5</v>
      </c>
      <c r="F21" s="134"/>
      <c r="G21" s="31" t="s">
        <v>305</v>
      </c>
    </row>
    <row r="22" spans="1:18" s="13" customFormat="1" ht="17.25">
      <c r="A22" s="35" t="s">
        <v>10</v>
      </c>
      <c r="B22" s="431" t="s">
        <v>134</v>
      </c>
      <c r="C22" s="428">
        <f>SUM(C23,C26:C32,C36:C59,C61:C62)</f>
        <v>68076.600000000006</v>
      </c>
      <c r="D22" s="143">
        <f>SUM(D23,D26:D32,D36:D59,D61:D62)</f>
        <v>71250.73000000001</v>
      </c>
      <c r="E22" s="142">
        <f t="shared" si="0"/>
        <v>3174.1300000000047</v>
      </c>
      <c r="F22" s="173"/>
      <c r="G22" s="12"/>
      <c r="H22" s="12"/>
      <c r="I22" s="12"/>
      <c r="J22" s="12"/>
      <c r="K22" s="12"/>
      <c r="L22" s="12"/>
      <c r="M22" s="12"/>
      <c r="N22" s="12"/>
      <c r="O22" s="12"/>
      <c r="P22" s="12"/>
      <c r="Q22" s="12"/>
      <c r="R22" s="12"/>
    </row>
    <row r="23" spans="1:18" s="32" customFormat="1" ht="17.25">
      <c r="A23" s="34">
        <v>1</v>
      </c>
      <c r="B23" s="174" t="str">
        <f>+'Ekamut-caxs'!B35</f>
        <v>Աշխատավարձի գծով, որից՝</v>
      </c>
      <c r="C23" s="136">
        <v>47109.599999999999</v>
      </c>
      <c r="D23" s="137">
        <f>+'Ekamut-caxs'!D35</f>
        <v>49181.9</v>
      </c>
      <c r="E23" s="135">
        <f t="shared" si="0"/>
        <v>2072.3000000000029</v>
      </c>
      <c r="F23" s="450" t="s">
        <v>333</v>
      </c>
      <c r="G23" s="31"/>
      <c r="H23" s="31"/>
      <c r="I23" s="31"/>
      <c r="J23" s="31"/>
      <c r="K23" s="31"/>
      <c r="L23" s="31"/>
      <c r="M23" s="31"/>
      <c r="N23" s="31"/>
      <c r="O23" s="31"/>
      <c r="P23" s="31"/>
      <c r="Q23" s="31"/>
      <c r="R23" s="31"/>
    </row>
    <row r="24" spans="1:18" s="76" customFormat="1">
      <c r="A24" s="18">
        <f>+A23+0.1</f>
        <v>1.1000000000000001</v>
      </c>
      <c r="B24" s="188" t="str">
        <f>+'Ekamut-caxs'!B36</f>
        <v>վճարովի ծառայության գծով</v>
      </c>
      <c r="C24" s="125">
        <v>720</v>
      </c>
      <c r="D24" s="138">
        <f>+'Ekamut-caxs'!D36</f>
        <v>784</v>
      </c>
      <c r="E24" s="126">
        <f>D24-C24</f>
        <v>64</v>
      </c>
      <c r="F24" s="125"/>
      <c r="G24" s="75"/>
      <c r="H24" s="75"/>
      <c r="I24" s="75"/>
      <c r="J24" s="75"/>
      <c r="K24" s="75"/>
      <c r="L24" s="75"/>
      <c r="M24" s="75"/>
      <c r="N24" s="75"/>
      <c r="O24" s="75"/>
      <c r="P24" s="75"/>
      <c r="Q24" s="75"/>
      <c r="R24" s="75"/>
    </row>
    <row r="25" spans="1:18" s="75" customFormat="1">
      <c r="A25" s="18">
        <f>+A24+0.1</f>
        <v>1.2000000000000002</v>
      </c>
      <c r="B25" s="188" t="str">
        <f>+'Ekamut-caxs'!B37</f>
        <v>պարգևատրման գծով</v>
      </c>
      <c r="C25" s="125"/>
      <c r="D25" s="125">
        <f>+'Ekamut-caxs'!D37</f>
        <v>2917.5</v>
      </c>
      <c r="E25" s="127">
        <f>D25-C25</f>
        <v>2917.5</v>
      </c>
      <c r="F25" s="127"/>
    </row>
    <row r="26" spans="1:18" s="32" customFormat="1" ht="17.25">
      <c r="A26" s="34">
        <f>+A23+1</f>
        <v>2</v>
      </c>
      <c r="B26" s="174" t="str">
        <f>+'Ekamut-caxs'!B38</f>
        <v>Սննդի գծով</v>
      </c>
      <c r="C26" s="136">
        <v>10886.4</v>
      </c>
      <c r="D26" s="137">
        <f>+'Ekamut-caxs'!D38</f>
        <v>9532.2000000000007</v>
      </c>
      <c r="E26" s="135">
        <f t="shared" si="0"/>
        <v>-1354.1999999999989</v>
      </c>
      <c r="F26" s="230"/>
      <c r="G26" s="31"/>
      <c r="H26" s="31"/>
      <c r="I26" s="31"/>
      <c r="J26" s="31"/>
      <c r="K26" s="31"/>
      <c r="L26" s="31"/>
      <c r="M26" s="31"/>
      <c r="N26" s="31"/>
      <c r="O26" s="31"/>
      <c r="P26" s="31"/>
      <c r="Q26" s="31"/>
      <c r="R26" s="31"/>
    </row>
    <row r="27" spans="1:18" s="32" customFormat="1" ht="17.25">
      <c r="A27" s="34">
        <f>+A26+1</f>
        <v>3</v>
      </c>
      <c r="B27" s="174" t="str">
        <f>+'Ekamut-caxs'!B39</f>
        <v>Ջեռուցման գծով</v>
      </c>
      <c r="C27" s="136">
        <v>1264</v>
      </c>
      <c r="D27" s="137">
        <f>+'Ekamut-caxs'!D39</f>
        <v>1493</v>
      </c>
      <c r="E27" s="135">
        <f t="shared" si="0"/>
        <v>229</v>
      </c>
      <c r="F27" s="451" t="s">
        <v>335</v>
      </c>
      <c r="G27" s="31"/>
      <c r="H27" s="31"/>
      <c r="I27" s="31"/>
      <c r="J27" s="31"/>
      <c r="K27" s="31"/>
      <c r="L27" s="31"/>
      <c r="M27" s="31"/>
      <c r="N27" s="31"/>
      <c r="O27" s="31"/>
      <c r="P27" s="31"/>
      <c r="Q27" s="31"/>
      <c r="R27" s="31"/>
    </row>
    <row r="28" spans="1:18" s="32" customFormat="1" ht="17.25">
      <c r="A28" s="34">
        <f t="shared" ref="A28:A32" si="2">+A27+1</f>
        <v>4</v>
      </c>
      <c r="B28" s="174" t="str">
        <f>+'Ekamut-caxs'!B40</f>
        <v>Էլեկտրաէներգիայի գծով</v>
      </c>
      <c r="C28" s="136">
        <v>1147.4000000000001</v>
      </c>
      <c r="D28" s="137">
        <f>+'Ekamut-caxs'!D40</f>
        <v>1250.3</v>
      </c>
      <c r="E28" s="135">
        <f t="shared" si="0"/>
        <v>102.89999999999986</v>
      </c>
      <c r="F28" s="451" t="s">
        <v>335</v>
      </c>
      <c r="G28" s="31"/>
      <c r="H28" s="31"/>
      <c r="I28" s="31"/>
      <c r="J28" s="31"/>
      <c r="K28" s="31"/>
      <c r="L28" s="31"/>
      <c r="M28" s="31"/>
      <c r="N28" s="31"/>
      <c r="O28" s="31"/>
      <c r="P28" s="31"/>
      <c r="Q28" s="31"/>
      <c r="R28" s="31"/>
    </row>
    <row r="29" spans="1:18" s="32" customFormat="1" ht="17.25">
      <c r="A29" s="34">
        <f t="shared" si="2"/>
        <v>5</v>
      </c>
      <c r="B29" s="174" t="str">
        <f>+'Ekamut-caxs'!B41</f>
        <v>Ջրմուղ-կոյուղու գծով</v>
      </c>
      <c r="C29" s="136">
        <v>134.4</v>
      </c>
      <c r="D29" s="137">
        <f>+'Ekamut-caxs'!D41</f>
        <v>229.3</v>
      </c>
      <c r="E29" s="135">
        <f t="shared" si="0"/>
        <v>94.9</v>
      </c>
      <c r="F29" s="451" t="s">
        <v>335</v>
      </c>
      <c r="G29" s="82"/>
      <c r="H29" s="31"/>
      <c r="I29" s="31"/>
      <c r="J29" s="31"/>
      <c r="K29" s="31"/>
      <c r="L29" s="31"/>
      <c r="M29" s="31"/>
      <c r="N29" s="31"/>
      <c r="O29" s="31"/>
      <c r="P29" s="31"/>
      <c r="Q29" s="31"/>
      <c r="R29" s="31"/>
    </row>
    <row r="30" spans="1:18" s="32" customFormat="1" ht="17.25">
      <c r="A30" s="34">
        <f t="shared" si="2"/>
        <v>6</v>
      </c>
      <c r="B30" s="174" t="str">
        <f>+'Ekamut-caxs'!B42</f>
        <v>Աղբահանության գծով</v>
      </c>
      <c r="C30" s="136">
        <v>35.9</v>
      </c>
      <c r="D30" s="137">
        <f>+'Ekamut-caxs'!D42</f>
        <v>35.9</v>
      </c>
      <c r="E30" s="135">
        <f t="shared" si="0"/>
        <v>0</v>
      </c>
      <c r="F30" s="125"/>
      <c r="G30" s="31"/>
      <c r="H30" s="31"/>
      <c r="I30" s="31"/>
      <c r="J30" s="31"/>
      <c r="K30" s="31"/>
      <c r="L30" s="31"/>
      <c r="M30" s="31"/>
      <c r="N30" s="31"/>
      <c r="O30" s="31"/>
      <c r="P30" s="31"/>
      <c r="Q30" s="31"/>
      <c r="R30" s="31"/>
    </row>
    <row r="31" spans="1:18" s="32" customFormat="1" ht="17.25">
      <c r="A31" s="34">
        <f t="shared" si="2"/>
        <v>7</v>
      </c>
      <c r="B31" s="174" t="str">
        <f>+'Ekamut-caxs'!B43</f>
        <v>Ախտաբանության գծով</v>
      </c>
      <c r="C31" s="136">
        <v>39</v>
      </c>
      <c r="D31" s="137">
        <f>+'Ekamut-caxs'!D43</f>
        <v>39</v>
      </c>
      <c r="E31" s="135">
        <f t="shared" si="0"/>
        <v>0</v>
      </c>
      <c r="F31" s="125"/>
      <c r="G31" s="31"/>
      <c r="H31" s="31"/>
      <c r="I31" s="31"/>
      <c r="J31" s="31"/>
      <c r="K31" s="31"/>
      <c r="L31" s="31"/>
      <c r="M31" s="31"/>
      <c r="N31" s="31"/>
      <c r="O31" s="31"/>
      <c r="P31" s="31"/>
      <c r="Q31" s="31"/>
      <c r="R31" s="31"/>
    </row>
    <row r="32" spans="1:18" s="32" customFormat="1" ht="17.25">
      <c r="A32" s="34">
        <f t="shared" si="2"/>
        <v>8</v>
      </c>
      <c r="B32" s="174" t="str">
        <f>+'Ekamut-caxs'!B44</f>
        <v>Կապի գծով, այդ թվում`</v>
      </c>
      <c r="C32" s="136">
        <f>SUM(C33:C35)</f>
        <v>177.6</v>
      </c>
      <c r="D32" s="137">
        <f>SUM(D33:D35)</f>
        <v>179.1</v>
      </c>
      <c r="E32" s="135">
        <f t="shared" si="0"/>
        <v>1.5</v>
      </c>
      <c r="F32" s="451" t="s">
        <v>335</v>
      </c>
      <c r="G32" s="31"/>
      <c r="H32" s="31"/>
      <c r="I32" s="31"/>
      <c r="J32" s="31"/>
      <c r="K32" s="31"/>
      <c r="L32" s="31"/>
      <c r="M32" s="31"/>
      <c r="N32" s="31"/>
      <c r="O32" s="31"/>
      <c r="P32" s="31"/>
      <c r="Q32" s="31"/>
      <c r="R32" s="31"/>
    </row>
    <row r="33" spans="1:18">
      <c r="A33" s="18">
        <f t="shared" ref="A33:A35" si="3">+A32+0.1</f>
        <v>8.1</v>
      </c>
      <c r="B33" s="403" t="str">
        <f>+'Ekamut-caxs'!B45</f>
        <v>բաժանորդային վճար</v>
      </c>
      <c r="C33" s="125">
        <v>57.6</v>
      </c>
      <c r="D33" s="138">
        <f>+'Ekamut-caxs'!D45</f>
        <v>57.6</v>
      </c>
      <c r="E33" s="126">
        <f t="shared" si="0"/>
        <v>0</v>
      </c>
      <c r="F33" s="125"/>
    </row>
    <row r="34" spans="1:18">
      <c r="A34" s="18">
        <f t="shared" si="3"/>
        <v>8.1999999999999993</v>
      </c>
      <c r="B34" s="403" t="str">
        <f>+'Ekamut-caxs'!B46</f>
        <v>րոպեավճար</v>
      </c>
      <c r="C34" s="125">
        <v>10</v>
      </c>
      <c r="D34" s="138">
        <f>+'Ekamut-caxs'!D46</f>
        <v>11.5</v>
      </c>
      <c r="E34" s="126">
        <f t="shared" si="0"/>
        <v>1.5</v>
      </c>
      <c r="F34" s="125"/>
    </row>
    <row r="35" spans="1:18">
      <c r="A35" s="18">
        <f t="shared" si="3"/>
        <v>8.2999999999999989</v>
      </c>
      <c r="B35" s="403" t="str">
        <f>+'Ekamut-caxs'!B47</f>
        <v>ինտերնետ կապ</v>
      </c>
      <c r="C35" s="125">
        <v>110</v>
      </c>
      <c r="D35" s="138">
        <f>+'Ekamut-caxs'!D47</f>
        <v>110</v>
      </c>
      <c r="E35" s="126">
        <f t="shared" si="0"/>
        <v>0</v>
      </c>
      <c r="F35" s="125"/>
    </row>
    <row r="36" spans="1:18" s="32" customFormat="1" ht="17.25" hidden="1">
      <c r="A36" s="34">
        <f>+A32+1</f>
        <v>9</v>
      </c>
      <c r="B36" s="174" t="str">
        <f>+'Ekamut-caxs'!B48</f>
        <v>Բանկային ծառայության գծով</v>
      </c>
      <c r="C36" s="136"/>
      <c r="D36" s="137">
        <f>+'Ekamut-caxs'!D48</f>
        <v>0</v>
      </c>
      <c r="E36" s="135">
        <f t="shared" si="0"/>
        <v>0</v>
      </c>
      <c r="F36" s="125"/>
      <c r="G36" s="31"/>
      <c r="H36" s="31"/>
      <c r="I36" s="31"/>
      <c r="J36" s="31"/>
      <c r="K36" s="31"/>
      <c r="L36" s="31"/>
      <c r="M36" s="31"/>
      <c r="N36" s="31"/>
      <c r="O36" s="31"/>
      <c r="P36" s="31"/>
      <c r="Q36" s="31"/>
      <c r="R36" s="31"/>
    </row>
    <row r="37" spans="1:18" s="32" customFormat="1" ht="17.25">
      <c r="A37" s="34">
        <f>+A32+1</f>
        <v>9</v>
      </c>
      <c r="B37" s="174" t="str">
        <f>+'Ekamut-caxs'!B49</f>
        <v>Տնտեսական ապրանքների գծով</v>
      </c>
      <c r="C37" s="136">
        <v>588</v>
      </c>
      <c r="D37" s="137">
        <f>+'Ekamut-caxs'!D49</f>
        <v>588</v>
      </c>
      <c r="E37" s="135">
        <f t="shared" si="0"/>
        <v>0</v>
      </c>
      <c r="F37" s="125"/>
      <c r="G37" s="5"/>
      <c r="H37" s="31"/>
      <c r="I37" s="31"/>
      <c r="J37" s="31"/>
      <c r="K37" s="31"/>
      <c r="L37" s="31"/>
      <c r="M37" s="31"/>
      <c r="N37" s="31"/>
      <c r="O37" s="31"/>
      <c r="P37" s="31"/>
      <c r="Q37" s="31"/>
      <c r="R37" s="31"/>
    </row>
    <row r="38" spans="1:18" s="32" customFormat="1" ht="17.25">
      <c r="A38" s="34">
        <f t="shared" ref="A38:A59" si="4">+A37+1</f>
        <v>10</v>
      </c>
      <c r="B38" s="174" t="str">
        <f>+'Ekamut-caxs'!B50</f>
        <v>Գրասենյակային ապրանքների գծով</v>
      </c>
      <c r="C38" s="136">
        <v>111.6</v>
      </c>
      <c r="D38" s="137">
        <f>+'Ekamut-caxs'!D50</f>
        <v>112</v>
      </c>
      <c r="E38" s="135">
        <f t="shared" si="0"/>
        <v>0.40000000000000568</v>
      </c>
      <c r="F38" s="451" t="s">
        <v>335</v>
      </c>
      <c r="G38" s="31"/>
      <c r="H38" s="31"/>
      <c r="I38" s="31"/>
      <c r="J38" s="31"/>
      <c r="K38" s="31"/>
      <c r="L38" s="31"/>
      <c r="M38" s="31"/>
      <c r="N38" s="31"/>
      <c r="O38" s="31"/>
      <c r="P38" s="31"/>
      <c r="Q38" s="31"/>
      <c r="R38" s="31"/>
    </row>
    <row r="39" spans="1:18" s="32" customFormat="1" ht="17.25">
      <c r="A39" s="34">
        <f t="shared" si="4"/>
        <v>11</v>
      </c>
      <c r="B39" s="174" t="str">
        <f>+'Ekamut-caxs'!B51</f>
        <v>Փոքրարժեք կամ արագամաշ առարկաների գծով</v>
      </c>
      <c r="C39" s="136">
        <v>500</v>
      </c>
      <c r="D39" s="137">
        <f>+'Ekamut-caxs'!D51</f>
        <v>1355.3</v>
      </c>
      <c r="E39" s="135">
        <f t="shared" si="0"/>
        <v>855.3</v>
      </c>
      <c r="F39" s="450" t="s">
        <v>332</v>
      </c>
      <c r="G39" s="31"/>
      <c r="H39" s="31"/>
      <c r="I39" s="31"/>
      <c r="J39" s="31"/>
      <c r="K39" s="31"/>
      <c r="L39" s="31"/>
      <c r="M39" s="31"/>
      <c r="N39" s="31"/>
      <c r="O39" s="31"/>
      <c r="P39" s="31"/>
      <c r="Q39" s="31"/>
      <c r="R39" s="31"/>
    </row>
    <row r="40" spans="1:18" s="32" customFormat="1" ht="17.25">
      <c r="A40" s="34">
        <f t="shared" si="4"/>
        <v>12</v>
      </c>
      <c r="B40" s="174" t="str">
        <f>+'Ekamut-caxs'!B52</f>
        <v>Ուսումնական նյութերի գծով</v>
      </c>
      <c r="C40" s="136">
        <v>200</v>
      </c>
      <c r="D40" s="137">
        <f>+'Ekamut-caxs'!D52</f>
        <v>500</v>
      </c>
      <c r="E40" s="135">
        <f t="shared" si="0"/>
        <v>300</v>
      </c>
      <c r="F40" s="450" t="s">
        <v>332</v>
      </c>
      <c r="G40" s="31"/>
      <c r="H40" s="31"/>
      <c r="I40" s="31"/>
      <c r="J40" s="31"/>
      <c r="K40" s="31"/>
      <c r="L40" s="31"/>
      <c r="M40" s="31"/>
      <c r="N40" s="31"/>
      <c r="O40" s="31"/>
      <c r="P40" s="31"/>
      <c r="Q40" s="31"/>
      <c r="R40" s="31"/>
    </row>
    <row r="41" spans="1:18" s="32" customFormat="1" ht="17.25">
      <c r="A41" s="34">
        <f t="shared" si="4"/>
        <v>13</v>
      </c>
      <c r="B41" s="174" t="str">
        <f>+'Ekamut-caxs'!B53</f>
        <v>Դեղորայքի գծով</v>
      </c>
      <c r="C41" s="136">
        <v>100</v>
      </c>
      <c r="D41" s="137">
        <f>+'Ekamut-caxs'!D53</f>
        <v>40</v>
      </c>
      <c r="E41" s="135">
        <f>D41-C41</f>
        <v>-60</v>
      </c>
      <c r="F41" s="125"/>
      <c r="G41" s="31"/>
      <c r="H41" s="31"/>
      <c r="I41" s="31"/>
      <c r="J41" s="31"/>
      <c r="K41" s="31"/>
      <c r="L41" s="31"/>
      <c r="M41" s="31"/>
      <c r="N41" s="31"/>
      <c r="O41" s="31"/>
      <c r="P41" s="31"/>
      <c r="Q41" s="31"/>
      <c r="R41" s="31"/>
    </row>
    <row r="42" spans="1:18" s="32" customFormat="1" ht="17.25">
      <c r="A42" s="34">
        <f t="shared" si="4"/>
        <v>14</v>
      </c>
      <c r="B42" s="174" t="str">
        <f>+'Ekamut-caxs'!B54</f>
        <v>Բուժ.ծառայության գծով</v>
      </c>
      <c r="C42" s="136">
        <v>48</v>
      </c>
      <c r="D42" s="137">
        <f>+'Ekamut-caxs'!D54</f>
        <v>24</v>
      </c>
      <c r="E42" s="135">
        <f t="shared" si="0"/>
        <v>-24</v>
      </c>
      <c r="F42" s="125"/>
      <c r="G42" s="31"/>
      <c r="H42" s="31"/>
      <c r="I42" s="31"/>
      <c r="J42" s="31"/>
      <c r="K42" s="31"/>
      <c r="L42" s="31"/>
      <c r="M42" s="31"/>
      <c r="N42" s="31"/>
      <c r="O42" s="31"/>
      <c r="P42" s="31"/>
      <c r="Q42" s="31"/>
      <c r="R42" s="31"/>
    </row>
    <row r="43" spans="1:18" s="32" customFormat="1" ht="17.25">
      <c r="A43" s="34">
        <f t="shared" si="4"/>
        <v>15</v>
      </c>
      <c r="B43" s="174" t="str">
        <f>+'Ekamut-caxs'!B55</f>
        <v>Ընթացիկ վերանորոգման գծով</v>
      </c>
      <c r="C43" s="134">
        <v>500</v>
      </c>
      <c r="D43" s="137">
        <f>+'Ekamut-caxs'!D55</f>
        <v>500</v>
      </c>
      <c r="E43" s="135">
        <f t="shared" si="0"/>
        <v>0</v>
      </c>
      <c r="F43" s="125"/>
      <c r="G43" s="31"/>
      <c r="H43" s="31"/>
      <c r="I43" s="31"/>
      <c r="J43" s="31"/>
      <c r="K43" s="31"/>
      <c r="L43" s="31"/>
      <c r="M43" s="31"/>
      <c r="N43" s="31"/>
      <c r="O43" s="31"/>
      <c r="P43" s="31"/>
      <c r="Q43" s="31"/>
      <c r="R43" s="31"/>
    </row>
    <row r="44" spans="1:18" s="32" customFormat="1" ht="17.25">
      <c r="A44" s="34">
        <f t="shared" si="4"/>
        <v>16</v>
      </c>
      <c r="B44" s="174" t="str">
        <f>+'Ekamut-caxs'!B56</f>
        <v>Ջեռուցման համակարգի սպասարկման գծով</v>
      </c>
      <c r="C44" s="134">
        <v>55</v>
      </c>
      <c r="D44" s="137">
        <f>+'Ekamut-caxs'!D56</f>
        <v>63.8</v>
      </c>
      <c r="E44" s="135">
        <f>D44-C44</f>
        <v>8.7999999999999972</v>
      </c>
      <c r="F44" s="451" t="s">
        <v>335</v>
      </c>
      <c r="G44" s="31"/>
      <c r="H44" s="31"/>
      <c r="I44" s="31"/>
      <c r="J44" s="31"/>
      <c r="K44" s="31"/>
      <c r="L44" s="31"/>
      <c r="M44" s="31"/>
      <c r="N44" s="31"/>
      <c r="O44" s="31"/>
      <c r="P44" s="31"/>
      <c r="Q44" s="31"/>
      <c r="R44" s="31"/>
    </row>
    <row r="45" spans="1:18" s="32" customFormat="1" ht="17.25" hidden="1">
      <c r="A45" s="34">
        <f t="shared" si="4"/>
        <v>17</v>
      </c>
      <c r="B45" s="174" t="str">
        <f>+'Ekamut-caxs'!B57</f>
        <v>Կաթսայատան սպասարկման գծով</v>
      </c>
      <c r="C45" s="134"/>
      <c r="D45" s="137">
        <f>+'Ekamut-caxs'!D57</f>
        <v>0</v>
      </c>
      <c r="E45" s="135">
        <f>D45-C45</f>
        <v>0</v>
      </c>
      <c r="F45" s="134"/>
      <c r="G45" s="31"/>
      <c r="H45" s="31"/>
      <c r="I45" s="31"/>
      <c r="J45" s="31"/>
      <c r="K45" s="31"/>
      <c r="L45" s="31"/>
      <c r="M45" s="31"/>
      <c r="N45" s="31"/>
      <c r="O45" s="31"/>
      <c r="P45" s="31"/>
      <c r="Q45" s="31"/>
      <c r="R45" s="31"/>
    </row>
    <row r="46" spans="1:18" s="32" customFormat="1" ht="17.25" hidden="1">
      <c r="A46" s="34">
        <f t="shared" si="4"/>
        <v>18</v>
      </c>
      <c r="B46" s="174" t="str">
        <f>+'Ekamut-caxs'!B58</f>
        <v>Սպասարկման և կոմունալ համավճարների գծով</v>
      </c>
      <c r="C46" s="134"/>
      <c r="D46" s="137">
        <f>+'Ekamut-caxs'!D58</f>
        <v>0</v>
      </c>
      <c r="E46" s="135">
        <f>D46-C46</f>
        <v>0</v>
      </c>
      <c r="F46" s="134"/>
      <c r="G46" s="31"/>
      <c r="H46" s="31"/>
      <c r="I46" s="31"/>
      <c r="J46" s="31"/>
      <c r="K46" s="31"/>
      <c r="L46" s="31"/>
      <c r="M46" s="31"/>
      <c r="N46" s="31"/>
      <c r="O46" s="31"/>
      <c r="P46" s="31"/>
      <c r="Q46" s="31"/>
      <c r="R46" s="31"/>
    </row>
    <row r="47" spans="1:18" s="32" customFormat="1" ht="17.25">
      <c r="A47" s="34">
        <f t="shared" si="4"/>
        <v>19</v>
      </c>
      <c r="B47" s="174" t="str">
        <f>+'Ekamut-caxs'!B59</f>
        <v>Գնումների համակարգողի ծառայության գծով</v>
      </c>
      <c r="C47" s="136">
        <v>105</v>
      </c>
      <c r="D47" s="137">
        <f>+'Ekamut-caxs'!D59</f>
        <v>105</v>
      </c>
      <c r="E47" s="135">
        <f t="shared" si="0"/>
        <v>0</v>
      </c>
      <c r="F47" s="125"/>
      <c r="G47" s="31"/>
      <c r="H47" s="31"/>
      <c r="I47" s="31"/>
      <c r="J47" s="31"/>
      <c r="K47" s="31"/>
      <c r="L47" s="31"/>
      <c r="M47" s="31"/>
      <c r="N47" s="31"/>
      <c r="O47" s="31"/>
      <c r="P47" s="31"/>
      <c r="Q47" s="31"/>
      <c r="R47" s="31"/>
    </row>
    <row r="48" spans="1:18" s="32" customFormat="1" ht="17.25">
      <c r="A48" s="34">
        <f t="shared" si="4"/>
        <v>20</v>
      </c>
      <c r="B48" s="174" t="str">
        <f>+'Ekamut-caxs'!B60</f>
        <v>Համակարգիչների տեխնիկական սպասարկման գծով</v>
      </c>
      <c r="C48" s="136">
        <v>100</v>
      </c>
      <c r="D48" s="137">
        <f>+'Ekamut-caxs'!D60</f>
        <v>100</v>
      </c>
      <c r="E48" s="135">
        <f t="shared" si="0"/>
        <v>0</v>
      </c>
      <c r="F48" s="125"/>
      <c r="G48" s="31"/>
      <c r="H48" s="31"/>
      <c r="I48" s="31"/>
      <c r="J48" s="31"/>
      <c r="K48" s="31"/>
      <c r="L48" s="31"/>
      <c r="M48" s="31"/>
      <c r="N48" s="31"/>
      <c r="O48" s="31"/>
      <c r="P48" s="31"/>
      <c r="Q48" s="31"/>
      <c r="R48" s="31"/>
    </row>
    <row r="49" spans="1:18" s="32" customFormat="1" ht="17.25">
      <c r="A49" s="34">
        <f t="shared" si="4"/>
        <v>21</v>
      </c>
      <c r="B49" s="174" t="str">
        <f>+'Ekamut-caxs'!B61</f>
        <v>Համակարգչային ծրագրի և կայքի սպասարկման գծով</v>
      </c>
      <c r="C49" s="134">
        <v>117</v>
      </c>
      <c r="D49" s="137">
        <f>+'Ekamut-caxs'!D61</f>
        <v>117</v>
      </c>
      <c r="E49" s="135">
        <f t="shared" si="0"/>
        <v>0</v>
      </c>
      <c r="F49" s="125"/>
      <c r="G49" s="5"/>
      <c r="H49" s="31"/>
      <c r="I49" s="31"/>
      <c r="J49" s="31"/>
      <c r="K49" s="31"/>
      <c r="L49" s="31"/>
      <c r="M49" s="31"/>
      <c r="N49" s="31"/>
      <c r="O49" s="31"/>
      <c r="P49" s="31"/>
      <c r="Q49" s="31"/>
      <c r="R49" s="31"/>
    </row>
    <row r="50" spans="1:18" s="32" customFormat="1" ht="17.25">
      <c r="A50" s="34">
        <f t="shared" si="4"/>
        <v>22</v>
      </c>
      <c r="B50" s="174" t="str">
        <f>+'Ekamut-caxs'!B62</f>
        <v>էլ․ստորագրության գծով</v>
      </c>
      <c r="C50" s="134">
        <v>6</v>
      </c>
      <c r="D50" s="137">
        <f>+'Ekamut-caxs'!D62</f>
        <v>0</v>
      </c>
      <c r="E50" s="135">
        <f t="shared" ref="E50:E62" si="5">D50-C50</f>
        <v>-6</v>
      </c>
      <c r="F50" s="134"/>
      <c r="G50" s="31"/>
      <c r="H50" s="31"/>
      <c r="I50" s="31"/>
      <c r="J50" s="31"/>
      <c r="K50" s="31"/>
      <c r="L50" s="31"/>
      <c r="M50" s="31"/>
      <c r="N50" s="31"/>
      <c r="O50" s="31"/>
      <c r="P50" s="31"/>
      <c r="Q50" s="31"/>
      <c r="R50" s="31"/>
    </row>
    <row r="51" spans="1:18" s="32" customFormat="1" ht="17.25" hidden="1">
      <c r="A51" s="34">
        <f t="shared" si="4"/>
        <v>23</v>
      </c>
      <c r="B51" s="174" t="str">
        <f>+'Ekamut-caxs'!B63</f>
        <v>Հայտարարության գծով</v>
      </c>
      <c r="C51" s="134"/>
      <c r="D51" s="137">
        <f>+'Ekamut-caxs'!D63</f>
        <v>0</v>
      </c>
      <c r="E51" s="135">
        <f t="shared" si="5"/>
        <v>0</v>
      </c>
      <c r="F51" s="125"/>
      <c r="G51" s="31"/>
      <c r="H51" s="31"/>
      <c r="I51" s="31"/>
      <c r="J51" s="31"/>
      <c r="K51" s="31"/>
      <c r="L51" s="31"/>
      <c r="M51" s="31"/>
      <c r="N51" s="31"/>
      <c r="O51" s="31"/>
      <c r="P51" s="31"/>
      <c r="Q51" s="31"/>
      <c r="R51" s="31"/>
    </row>
    <row r="52" spans="1:18" s="32" customFormat="1" ht="17.25" hidden="1">
      <c r="A52" s="34">
        <f t="shared" si="4"/>
        <v>24</v>
      </c>
      <c r="B52" s="174" t="str">
        <f>+'Ekamut-caxs'!B64</f>
        <v>Բաժանորդագրության գծով</v>
      </c>
      <c r="C52" s="134"/>
      <c r="D52" s="137">
        <f>+'Ekamut-caxs'!D64</f>
        <v>0</v>
      </c>
      <c r="E52" s="135">
        <f t="shared" si="5"/>
        <v>0</v>
      </c>
      <c r="F52" s="134"/>
      <c r="G52" s="31"/>
      <c r="H52" s="31"/>
      <c r="I52" s="31"/>
      <c r="J52" s="31"/>
      <c r="K52" s="31"/>
      <c r="L52" s="31"/>
      <c r="M52" s="31"/>
      <c r="N52" s="31"/>
      <c r="O52" s="31"/>
      <c r="P52" s="31"/>
      <c r="Q52" s="31"/>
      <c r="R52" s="31"/>
    </row>
    <row r="53" spans="1:18" s="32" customFormat="1" ht="17.25">
      <c r="A53" s="34">
        <f t="shared" si="4"/>
        <v>25</v>
      </c>
      <c r="B53" s="174" t="str">
        <f>+'Ekamut-caxs'!B65</f>
        <v>Վերապատրաստման գծով</v>
      </c>
      <c r="C53" s="134">
        <v>24</v>
      </c>
      <c r="D53" s="137">
        <f>+'Ekamut-caxs'!D65</f>
        <v>33.93</v>
      </c>
      <c r="E53" s="135">
        <f t="shared" si="5"/>
        <v>9.93</v>
      </c>
      <c r="F53" s="134"/>
      <c r="G53" s="31"/>
      <c r="H53" s="31"/>
      <c r="I53" s="31"/>
      <c r="J53" s="31"/>
      <c r="K53" s="31"/>
      <c r="L53" s="31"/>
      <c r="M53" s="31"/>
      <c r="N53" s="31"/>
      <c r="O53" s="31"/>
      <c r="P53" s="31"/>
      <c r="Q53" s="31"/>
      <c r="R53" s="31"/>
    </row>
    <row r="54" spans="1:18" s="32" customFormat="1" ht="17.25">
      <c r="A54" s="34">
        <f t="shared" si="4"/>
        <v>26</v>
      </c>
      <c r="B54" s="174" t="str">
        <f>+'Ekamut-caxs'!B66</f>
        <v>Ծառերի էտման գծով</v>
      </c>
      <c r="C54" s="134">
        <v>240</v>
      </c>
      <c r="D54" s="137">
        <f>+'Ekamut-caxs'!D66</f>
        <v>0</v>
      </c>
      <c r="E54" s="135">
        <f t="shared" si="5"/>
        <v>-240</v>
      </c>
      <c r="F54" s="134"/>
      <c r="G54" s="31"/>
      <c r="H54" s="31"/>
      <c r="I54" s="31"/>
      <c r="J54" s="31"/>
      <c r="K54" s="31"/>
      <c r="L54" s="31"/>
      <c r="M54" s="31"/>
      <c r="N54" s="31"/>
      <c r="O54" s="31"/>
      <c r="P54" s="31"/>
      <c r="Q54" s="31"/>
      <c r="R54" s="31"/>
    </row>
    <row r="55" spans="1:18" s="31" customFormat="1" ht="17.25">
      <c r="A55" s="34">
        <f t="shared" si="4"/>
        <v>27</v>
      </c>
      <c r="B55" s="174" t="str">
        <f>+'Ekamut-caxs'!B67</f>
        <v>Միջոցառման կազմակերպման գծով</v>
      </c>
      <c r="C55" s="134">
        <v>100</v>
      </c>
      <c r="D55" s="136">
        <f>+'Ekamut-caxs'!D67</f>
        <v>100</v>
      </c>
      <c r="E55" s="134">
        <f t="shared" si="5"/>
        <v>0</v>
      </c>
      <c r="F55" s="134"/>
    </row>
    <row r="56" spans="1:18" s="31" customFormat="1" ht="17.25" hidden="1">
      <c r="A56" s="34">
        <f t="shared" si="4"/>
        <v>28</v>
      </c>
      <c r="B56" s="174">
        <f>+'Ekamut-caxs'!B68</f>
        <v>0</v>
      </c>
      <c r="C56" s="134"/>
      <c r="D56" s="136">
        <f>+'Ekamut-caxs'!D68</f>
        <v>0</v>
      </c>
      <c r="E56" s="134">
        <f t="shared" si="5"/>
        <v>0</v>
      </c>
      <c r="F56" s="134"/>
      <c r="G56" s="31" t="s">
        <v>321</v>
      </c>
    </row>
    <row r="57" spans="1:18" s="31" customFormat="1" ht="17.25">
      <c r="A57" s="34">
        <f t="shared" si="4"/>
        <v>29</v>
      </c>
      <c r="B57" s="174" t="str">
        <f>+'Ekamut-caxs'!B69</f>
        <v>Դուրսգրվող գույքի վերագնահատման գծով</v>
      </c>
      <c r="C57" s="134">
        <v>60</v>
      </c>
      <c r="D57" s="136">
        <f>+'Ekamut-caxs'!D69</f>
        <v>60</v>
      </c>
      <c r="E57" s="134">
        <f>D57-C57</f>
        <v>0</v>
      </c>
      <c r="F57" s="229"/>
    </row>
    <row r="58" spans="1:18" s="31" customFormat="1" ht="17.25">
      <c r="A58" s="34">
        <f t="shared" si="4"/>
        <v>30</v>
      </c>
      <c r="B58" s="174" t="str">
        <f>+'Ekamut-caxs'!B70</f>
        <v>Կրակմարիչների լիցքավորում</v>
      </c>
      <c r="C58" s="134">
        <v>80</v>
      </c>
      <c r="D58" s="136">
        <f>+'Ekamut-caxs'!D70</f>
        <v>0</v>
      </c>
      <c r="E58" s="134">
        <f>D58-C58</f>
        <v>-80</v>
      </c>
      <c r="F58" s="134"/>
    </row>
    <row r="59" spans="1:18" s="32" customFormat="1" ht="17.25">
      <c r="A59" s="34">
        <f t="shared" si="4"/>
        <v>31</v>
      </c>
      <c r="B59" s="174" t="str">
        <f>+'Ekamut-caxs'!B71</f>
        <v>Հիմնական միջոցների մաշվածության գծով, որից՝</v>
      </c>
      <c r="C59" s="134">
        <f>C60</f>
        <v>1800</v>
      </c>
      <c r="D59" s="137">
        <f>+'Ekamut-caxs'!D71</f>
        <v>1821.6</v>
      </c>
      <c r="E59" s="135">
        <f t="shared" si="5"/>
        <v>21.599999999999909</v>
      </c>
      <c r="F59" s="451" t="s">
        <v>335</v>
      </c>
      <c r="G59" s="31"/>
      <c r="H59" s="31"/>
      <c r="I59" s="31"/>
      <c r="J59" s="31"/>
      <c r="K59" s="31"/>
      <c r="L59" s="31"/>
      <c r="M59" s="31"/>
      <c r="N59" s="31"/>
      <c r="O59" s="31"/>
      <c r="P59" s="31"/>
      <c r="Q59" s="31"/>
      <c r="R59" s="31"/>
    </row>
    <row r="60" spans="1:18">
      <c r="A60" s="18">
        <f>+A59+0.1</f>
        <v>31.1</v>
      </c>
      <c r="B60" s="403" t="str">
        <f>+'Ekamut-caxs'!B72</f>
        <v>պայմանով (անհատույց) ստացված</v>
      </c>
      <c r="C60" s="127">
        <v>1800</v>
      </c>
      <c r="D60" s="138">
        <f>+'Ekamut-caxs'!D72</f>
        <v>1821.6</v>
      </c>
      <c r="E60" s="126">
        <f t="shared" si="5"/>
        <v>21.599999999999909</v>
      </c>
      <c r="F60" s="127"/>
      <c r="G60" s="77"/>
    </row>
    <row r="61" spans="1:18" s="32" customFormat="1" ht="17.25" hidden="1">
      <c r="A61" s="34">
        <f>+A59+1</f>
        <v>32</v>
      </c>
      <c r="B61" s="174" t="str">
        <f>+'Ekamut-caxs'!B73</f>
        <v xml:space="preserve">Չփոխհատուցվող հարկերի գծով </v>
      </c>
      <c r="C61" s="134"/>
      <c r="D61" s="137">
        <f>+'Ekamut-caxs'!D73</f>
        <v>0</v>
      </c>
      <c r="E61" s="135">
        <f t="shared" si="5"/>
        <v>0</v>
      </c>
      <c r="F61" s="134"/>
      <c r="G61" s="31"/>
      <c r="H61" s="31"/>
      <c r="I61" s="31"/>
      <c r="J61" s="31"/>
      <c r="K61" s="31"/>
      <c r="L61" s="31"/>
      <c r="M61" s="31"/>
      <c r="N61" s="31"/>
      <c r="O61" s="31"/>
      <c r="P61" s="31"/>
      <c r="Q61" s="31"/>
      <c r="R61" s="31"/>
    </row>
    <row r="62" spans="1:18" s="32" customFormat="1" ht="17.25">
      <c r="A62" s="34">
        <f>+A61+1</f>
        <v>33</v>
      </c>
      <c r="B62" s="174" t="str">
        <f>+'Ekamut-caxs'!B74</f>
        <v>Այլ ծախսերի գծով</v>
      </c>
      <c r="C62" s="134">
        <v>2547.6999999999998</v>
      </c>
      <c r="D62" s="137">
        <f>+'Ekamut-caxs'!D74</f>
        <v>3789.4</v>
      </c>
      <c r="E62" s="135">
        <f t="shared" si="5"/>
        <v>1241.7000000000003</v>
      </c>
      <c r="F62" s="134"/>
      <c r="G62" s="31"/>
      <c r="H62" s="31"/>
      <c r="I62" s="31"/>
      <c r="J62" s="31"/>
      <c r="K62" s="31"/>
      <c r="L62" s="31"/>
      <c r="M62" s="31"/>
      <c r="N62" s="31"/>
      <c r="O62" s="31"/>
      <c r="P62" s="31"/>
      <c r="Q62" s="31"/>
      <c r="R62" s="31"/>
    </row>
    <row r="63" spans="1:18" s="23" customFormat="1" ht="17.25">
      <c r="A63" s="17"/>
      <c r="B63" s="432" t="s">
        <v>76</v>
      </c>
      <c r="C63" s="173">
        <f>C6-C22</f>
        <v>3.6000000000058208</v>
      </c>
      <c r="D63" s="452">
        <f>D6-D22</f>
        <v>-952.22999999999593</v>
      </c>
      <c r="E63" s="142">
        <f t="shared" si="0"/>
        <v>-955.83000000000175</v>
      </c>
      <c r="F63" s="173"/>
      <c r="G63" s="22"/>
      <c r="H63" s="22"/>
      <c r="I63" s="22"/>
      <c r="J63" s="22"/>
      <c r="K63" s="22"/>
      <c r="L63" s="22"/>
      <c r="M63" s="22"/>
      <c r="N63" s="22"/>
      <c r="O63" s="22"/>
      <c r="P63" s="22"/>
      <c r="Q63" s="22"/>
      <c r="R63" s="22"/>
    </row>
    <row r="64" spans="1:18" s="23" customFormat="1" ht="14.25">
      <c r="A64" s="24"/>
      <c r="B64" s="189"/>
      <c r="C64" s="25"/>
      <c r="D64" s="25"/>
      <c r="E64" s="25"/>
      <c r="F64" s="25"/>
      <c r="G64" s="22"/>
      <c r="H64" s="22"/>
      <c r="I64" s="22"/>
      <c r="J64" s="22"/>
      <c r="K64" s="22"/>
      <c r="L64" s="22"/>
      <c r="M64" s="22"/>
      <c r="N64" s="22"/>
      <c r="O64" s="22"/>
      <c r="P64" s="22"/>
      <c r="Q64" s="22"/>
      <c r="R64" s="22"/>
    </row>
    <row r="65" spans="1:6" s="10" customFormat="1" ht="24.75" customHeight="1">
      <c r="A65" s="58"/>
      <c r="B65" s="422" t="s">
        <v>2</v>
      </c>
      <c r="C65" s="64"/>
      <c r="D65" s="467" t="str">
        <f>+'Ekamut-caxs'!D77</f>
        <v>Լիա Մնացականյան</v>
      </c>
      <c r="E65" s="467"/>
      <c r="F65" s="63"/>
    </row>
    <row r="66" spans="1:6" s="10" customFormat="1" ht="9.75" customHeight="1">
      <c r="A66" s="58"/>
      <c r="B66" s="423"/>
      <c r="C66" s="87"/>
      <c r="D66" s="466" t="s">
        <v>5</v>
      </c>
      <c r="E66" s="466"/>
      <c r="F66" s="406"/>
    </row>
    <row r="67" spans="1:6" s="10" customFormat="1" ht="24.75" customHeight="1">
      <c r="A67" s="58"/>
      <c r="B67" s="422" t="s">
        <v>6</v>
      </c>
      <c r="C67" s="64"/>
      <c r="D67" s="467" t="str">
        <f>+'Ekamut-caxs'!D79</f>
        <v>Գոհարիկ Աբրահամյան</v>
      </c>
      <c r="E67" s="467"/>
      <c r="F67" s="63"/>
    </row>
    <row r="68" spans="1:6" s="10" customFormat="1" ht="11.25" customHeight="1">
      <c r="A68" s="58"/>
      <c r="B68" s="85"/>
      <c r="C68" s="87"/>
      <c r="D68" s="466" t="s">
        <v>5</v>
      </c>
      <c r="E68" s="466"/>
      <c r="F68" s="406"/>
    </row>
    <row r="69" spans="1:6" s="10" customFormat="1">
      <c r="A69" s="58"/>
      <c r="B69" s="424" t="s">
        <v>1</v>
      </c>
      <c r="C69" s="87"/>
      <c r="D69" s="87"/>
      <c r="E69" s="87"/>
    </row>
    <row r="70" spans="1:6" s="10" customFormat="1">
      <c r="A70" s="58"/>
      <c r="B70" s="14"/>
    </row>
    <row r="71" spans="1:6" s="10" customFormat="1">
      <c r="A71" s="58"/>
      <c r="B71" s="14"/>
    </row>
    <row r="72" spans="1:6" s="10" customFormat="1">
      <c r="A72" s="58"/>
      <c r="B72" s="14"/>
    </row>
    <row r="73" spans="1:6" s="10" customFormat="1">
      <c r="A73" s="58"/>
      <c r="B73" s="14"/>
    </row>
    <row r="74" spans="1:6" s="10" customFormat="1">
      <c r="A74" s="58"/>
      <c r="B74" s="14"/>
    </row>
    <row r="75" spans="1:6" s="10" customFormat="1">
      <c r="A75" s="58"/>
      <c r="B75" s="14"/>
    </row>
    <row r="76" spans="1:6" s="10" customFormat="1">
      <c r="A76" s="58"/>
      <c r="B76" s="14"/>
    </row>
    <row r="77" spans="1:6" s="10" customFormat="1">
      <c r="A77" s="58"/>
      <c r="B77" s="14"/>
    </row>
    <row r="78" spans="1:6" s="10" customFormat="1">
      <c r="A78" s="58"/>
      <c r="B78" s="14"/>
    </row>
    <row r="79" spans="1:6" s="10" customFormat="1">
      <c r="A79" s="58"/>
      <c r="B79" s="14"/>
    </row>
    <row r="80" spans="1:6" s="10" customFormat="1">
      <c r="A80" s="58"/>
      <c r="B80" s="14"/>
    </row>
    <row r="81" spans="1:2" s="10" customFormat="1">
      <c r="A81" s="58"/>
      <c r="B81" s="14"/>
    </row>
    <row r="82" spans="1:2" s="10" customFormat="1">
      <c r="A82" s="58"/>
      <c r="B82" s="14"/>
    </row>
    <row r="83" spans="1:2" s="10" customFormat="1">
      <c r="A83" s="58"/>
      <c r="B83" s="14"/>
    </row>
    <row r="84" spans="1:2" s="10" customFormat="1">
      <c r="A84" s="58"/>
      <c r="B84" s="14"/>
    </row>
    <row r="85" spans="1:2" s="10" customFormat="1">
      <c r="A85" s="58"/>
      <c r="B85" s="14"/>
    </row>
    <row r="86" spans="1:2" s="10" customFormat="1">
      <c r="A86" s="58"/>
      <c r="B86" s="14"/>
    </row>
    <row r="87" spans="1:2" s="10" customFormat="1">
      <c r="A87" s="58"/>
      <c r="B87" s="14"/>
    </row>
  </sheetData>
  <sheetProtection formatCells="0" formatColumns="0" formatRows="0" insertColumns="0" insertRows="0" insertHyperlinks="0" deleteColumns="0" deleteRows="0" sort="0" autoFilter="0" pivotTables="0"/>
  <mergeCells count="7">
    <mergeCell ref="A2:F2"/>
    <mergeCell ref="A1:F1"/>
    <mergeCell ref="D68:E68"/>
    <mergeCell ref="D65:E65"/>
    <mergeCell ref="D66:E66"/>
    <mergeCell ref="D67:E67"/>
    <mergeCell ref="A3:F3"/>
  </mergeCells>
  <pageMargins left="0.25" right="0.24" top="0.23622047244094491" bottom="0.23622047244094491" header="0.19685039370078741" footer="0.19685039370078741"/>
  <pageSetup paperSize="9" scale="64" fitToHeight="0" orientation="portrait" r:id="rId1"/>
  <headerFooter alignWithMargins="0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T118"/>
  <sheetViews>
    <sheetView view="pageBreakPreview" topLeftCell="A13" zoomScaleSheetLayoutView="100" workbookViewId="0">
      <selection activeCell="D65" sqref="D65:E67"/>
    </sheetView>
  </sheetViews>
  <sheetFormatPr defaultColWidth="9.140625" defaultRowHeight="13.5"/>
  <cols>
    <col min="1" max="1" width="5.85546875" style="11" customWidth="1"/>
    <col min="2" max="2" width="62.5703125" style="187" customWidth="1"/>
    <col min="3" max="3" width="15.7109375" style="11" customWidth="1"/>
    <col min="4" max="4" width="14.140625" style="11" customWidth="1"/>
    <col min="5" max="5" width="13.5703125" style="11" customWidth="1"/>
    <col min="6" max="6" width="45.7109375" style="11" customWidth="1"/>
    <col min="7" max="7" width="9.140625" style="69"/>
    <col min="8" max="8" width="14.5703125" style="58" customWidth="1"/>
    <col min="9" max="13" width="9.140625" style="58"/>
    <col min="14" max="20" width="9.140625" style="64"/>
    <col min="21" max="16384" width="9.140625" style="11"/>
  </cols>
  <sheetData>
    <row r="1" spans="1:20" ht="23.25" customHeight="1">
      <c r="A1" s="465" t="s">
        <v>77</v>
      </c>
      <c r="B1" s="465"/>
      <c r="C1" s="465"/>
      <c r="D1" s="465"/>
      <c r="E1" s="465"/>
      <c r="F1" s="465"/>
    </row>
    <row r="2" spans="1:20" s="13" customFormat="1" ht="20.25">
      <c r="A2" s="461" t="str">
        <f>+'Ekamut-caxs'!A13:D13</f>
        <v xml:space="preserve">«Երևանի հ․150 մսուր-մանկապարտեզ» ՀՈԱԿ-ի </v>
      </c>
      <c r="B2" s="461"/>
      <c r="C2" s="461"/>
      <c r="D2" s="461"/>
      <c r="E2" s="461"/>
      <c r="F2" s="461"/>
      <c r="G2" s="54"/>
      <c r="H2" s="3"/>
      <c r="I2" s="59"/>
      <c r="J2" s="59"/>
      <c r="K2" s="59"/>
      <c r="L2" s="59"/>
      <c r="M2" s="59"/>
      <c r="N2" s="65"/>
      <c r="O2" s="65"/>
      <c r="P2" s="65"/>
      <c r="Q2" s="65"/>
      <c r="R2" s="65"/>
      <c r="S2" s="65"/>
      <c r="T2" s="65"/>
    </row>
    <row r="3" spans="1:20" ht="24.75" customHeight="1">
      <c r="A3" s="468" t="s">
        <v>289</v>
      </c>
      <c r="B3" s="468"/>
      <c r="C3" s="468"/>
      <c r="D3" s="468"/>
      <c r="E3" s="468"/>
      <c r="F3" s="468"/>
      <c r="G3" s="70"/>
      <c r="H3" s="60"/>
      <c r="I3" s="60"/>
      <c r="J3" s="60"/>
      <c r="K3" s="60"/>
      <c r="L3" s="60"/>
    </row>
    <row r="4" spans="1:20" s="13" customFormat="1" ht="18" customHeight="1">
      <c r="A4" s="6"/>
      <c r="B4" s="190"/>
      <c r="F4" s="7" t="s">
        <v>42</v>
      </c>
      <c r="G4" s="71"/>
      <c r="H4" s="59"/>
      <c r="I4" s="59"/>
      <c r="J4" s="59"/>
      <c r="K4" s="59"/>
      <c r="L4" s="59"/>
      <c r="M4" s="59"/>
      <c r="N4" s="65"/>
      <c r="O4" s="65"/>
      <c r="P4" s="65"/>
      <c r="Q4" s="65"/>
      <c r="R4" s="65"/>
      <c r="S4" s="65"/>
      <c r="T4" s="65"/>
    </row>
    <row r="5" spans="1:20" s="19" customFormat="1" ht="75.75" customHeight="1">
      <c r="A5" s="44" t="s">
        <v>3</v>
      </c>
      <c r="B5" s="46" t="s">
        <v>30</v>
      </c>
      <c r="C5" s="124" t="s">
        <v>264</v>
      </c>
      <c r="D5" s="124" t="s">
        <v>265</v>
      </c>
      <c r="E5" s="45" t="s">
        <v>49</v>
      </c>
      <c r="F5" s="146" t="str">
        <f>+'Ekamutneri hamematakan'!F5</f>
        <v>Ծանոթություն նախատեսվող ցուցանիշների վերաբերյալ</v>
      </c>
      <c r="G5" s="10"/>
      <c r="H5" s="197" t="s">
        <v>204</v>
      </c>
      <c r="I5" s="61"/>
      <c r="J5" s="61"/>
      <c r="K5" s="61"/>
      <c r="L5" s="61"/>
      <c r="M5" s="61"/>
      <c r="N5" s="66"/>
      <c r="O5" s="66"/>
      <c r="P5" s="66"/>
      <c r="Q5" s="66"/>
      <c r="R5" s="66"/>
      <c r="S5" s="66"/>
      <c r="T5" s="66"/>
    </row>
    <row r="6" spans="1:20" s="13" customFormat="1" ht="34.5">
      <c r="A6" s="8" t="s">
        <v>7</v>
      </c>
      <c r="B6" s="385" t="s">
        <v>31</v>
      </c>
      <c r="C6" s="429">
        <f>'Deb. ev kreditor'!C62</f>
        <v>2688.56</v>
      </c>
      <c r="D6" s="128">
        <f>+C6</f>
        <v>2688.56</v>
      </c>
      <c r="E6" s="133">
        <f t="shared" ref="E6:E67" si="0">D6-C6</f>
        <v>0</v>
      </c>
      <c r="F6" s="128"/>
      <c r="G6" s="71"/>
      <c r="H6" s="59"/>
      <c r="I6" s="59"/>
      <c r="J6" s="59"/>
      <c r="K6" s="59"/>
      <c r="L6" s="59"/>
      <c r="M6" s="59"/>
      <c r="N6" s="65"/>
      <c r="O6" s="65"/>
      <c r="P6" s="65"/>
      <c r="Q6" s="65"/>
      <c r="R6" s="65"/>
      <c r="S6" s="65"/>
      <c r="T6" s="65"/>
    </row>
    <row r="7" spans="1:20" s="13" customFormat="1" ht="34.5">
      <c r="A7" s="8" t="s">
        <v>10</v>
      </c>
      <c r="B7" s="385" t="s">
        <v>78</v>
      </c>
      <c r="C7" s="128">
        <f>SUM(C8:C9,C12,C16:C21)</f>
        <v>67263</v>
      </c>
      <c r="D7" s="133">
        <f>SUM(D8:D9,D12,D16:D21)</f>
        <v>70419.024999999994</v>
      </c>
      <c r="E7" s="133">
        <f>D7-C7</f>
        <v>3156.0249999999942</v>
      </c>
      <c r="F7" s="128"/>
      <c r="G7" s="71"/>
      <c r="H7" s="59"/>
      <c r="I7" s="59"/>
      <c r="J7" s="59"/>
      <c r="K7" s="59"/>
      <c r="L7" s="59"/>
      <c r="M7" s="59"/>
      <c r="N7" s="65"/>
      <c r="O7" s="65"/>
      <c r="P7" s="65"/>
      <c r="Q7" s="65"/>
      <c r="R7" s="65"/>
      <c r="S7" s="65"/>
      <c r="T7" s="65"/>
    </row>
    <row r="8" spans="1:20" s="32" customFormat="1" ht="18.75" customHeight="1">
      <c r="A8" s="34">
        <v>1</v>
      </c>
      <c r="B8" s="223" t="str">
        <f>+'Dramakan hosqer'!B21</f>
        <v>Սուբսիդիայից</v>
      </c>
      <c r="C8" s="131">
        <v>60259.199999999997</v>
      </c>
      <c r="D8" s="132">
        <f>+'Dramakan hosqer'!C21</f>
        <v>62353</v>
      </c>
      <c r="E8" s="132">
        <f>D8-C8</f>
        <v>2093.8000000000029</v>
      </c>
      <c r="F8" s="131"/>
      <c r="G8" s="52"/>
      <c r="H8" s="62"/>
      <c r="I8" s="62"/>
      <c r="J8" s="62"/>
      <c r="K8" s="62"/>
      <c r="L8" s="62"/>
      <c r="M8" s="62"/>
      <c r="N8" s="67"/>
      <c r="O8" s="67"/>
      <c r="P8" s="67"/>
      <c r="Q8" s="67"/>
      <c r="R8" s="67"/>
      <c r="S8" s="67"/>
      <c r="T8" s="67"/>
    </row>
    <row r="9" spans="1:20" s="32" customFormat="1" ht="18.75" customHeight="1">
      <c r="A9" s="34">
        <f>+A8+1</f>
        <v>2</v>
      </c>
      <c r="B9" s="223" t="str">
        <f>+'Dramakan hosqer'!B22</f>
        <v>Այլ նպաստներ բյուջեից, որից՝</v>
      </c>
      <c r="C9" s="131">
        <f>SUM(C10:C11)</f>
        <v>24</v>
      </c>
      <c r="D9" s="132">
        <f>SUM(D10:D11)</f>
        <v>33.93</v>
      </c>
      <c r="E9" s="132">
        <f t="shared" ref="E9:E16" si="1">D9-C9</f>
        <v>9.93</v>
      </c>
      <c r="F9" s="131"/>
      <c r="G9" s="52"/>
      <c r="H9" s="62"/>
      <c r="I9" s="62"/>
      <c r="J9" s="62"/>
      <c r="K9" s="62"/>
      <c r="L9" s="62"/>
      <c r="M9" s="62"/>
      <c r="N9" s="67"/>
      <c r="O9" s="67"/>
      <c r="P9" s="67"/>
      <c r="Q9" s="67"/>
      <c r="R9" s="67"/>
      <c r="S9" s="67"/>
      <c r="T9" s="67"/>
    </row>
    <row r="10" spans="1:20" s="362" customFormat="1" ht="18" customHeight="1">
      <c r="A10" s="354">
        <f>+A9+0.1</f>
        <v>2.1</v>
      </c>
      <c r="B10" s="355" t="str">
        <f>+'Dramakan hosqer'!B23</f>
        <v>վերապատրաստման գծով</v>
      </c>
      <c r="C10" s="356">
        <v>24</v>
      </c>
      <c r="D10" s="357">
        <f>+'Dramakan hosqer'!C23</f>
        <v>33.93</v>
      </c>
      <c r="E10" s="358">
        <f t="shared" si="1"/>
        <v>9.93</v>
      </c>
      <c r="F10" s="359"/>
      <c r="G10" s="360"/>
      <c r="H10" s="346"/>
      <c r="I10" s="346"/>
      <c r="J10" s="346"/>
      <c r="K10" s="346"/>
      <c r="L10" s="346"/>
      <c r="M10" s="346"/>
      <c r="N10" s="361"/>
      <c r="O10" s="361"/>
      <c r="P10" s="361"/>
      <c r="Q10" s="361"/>
      <c r="R10" s="361"/>
      <c r="S10" s="361"/>
      <c r="T10" s="361"/>
    </row>
    <row r="11" spans="1:20" s="362" customFormat="1" ht="18" hidden="1" customHeight="1">
      <c r="A11" s="354">
        <f>+A10+0.1</f>
        <v>2.2000000000000002</v>
      </c>
      <c r="B11" s="355" t="str">
        <f>+'Dramakan hosqer'!B24</f>
        <v>կամավոր ատեստավորման գծով</v>
      </c>
      <c r="C11" s="356"/>
      <c r="D11" s="357">
        <f>+'Dramakan hosqer'!C24</f>
        <v>0</v>
      </c>
      <c r="E11" s="358">
        <f t="shared" si="1"/>
        <v>0</v>
      </c>
      <c r="F11" s="359"/>
      <c r="G11" s="360"/>
      <c r="H11" s="346"/>
      <c r="I11" s="346"/>
      <c r="J11" s="346"/>
      <c r="K11" s="346"/>
      <c r="L11" s="346"/>
      <c r="M11" s="346"/>
      <c r="N11" s="361"/>
      <c r="O11" s="361"/>
      <c r="P11" s="361"/>
      <c r="Q11" s="361"/>
      <c r="R11" s="361"/>
      <c r="S11" s="361"/>
      <c r="T11" s="361"/>
    </row>
    <row r="12" spans="1:20" s="32" customFormat="1" ht="18.75" customHeight="1">
      <c r="A12" s="34">
        <f>+A9+1</f>
        <v>3</v>
      </c>
      <c r="B12" s="223" t="str">
        <f>+'Dramakan hosqer'!B25</f>
        <v>Դրամաշնորհներ բյուջեից, որից՝</v>
      </c>
      <c r="C12" s="131">
        <f>SUM(C13:C15)</f>
        <v>6056.8</v>
      </c>
      <c r="D12" s="132">
        <f>SUM(D13:D15)</f>
        <v>6999.0950000000003</v>
      </c>
      <c r="E12" s="132">
        <f t="shared" si="1"/>
        <v>942.29500000000007</v>
      </c>
      <c r="F12" s="131"/>
      <c r="G12" s="52"/>
      <c r="H12" s="62"/>
      <c r="I12" s="62"/>
      <c r="J12" s="62"/>
      <c r="K12" s="62"/>
      <c r="L12" s="62"/>
      <c r="M12" s="62"/>
      <c r="N12" s="67"/>
      <c r="O12" s="67"/>
      <c r="P12" s="67"/>
      <c r="Q12" s="67"/>
      <c r="R12" s="67"/>
      <c r="S12" s="67"/>
      <c r="T12" s="67"/>
    </row>
    <row r="13" spans="1:20" s="362" customFormat="1" ht="29.25" customHeight="1">
      <c r="A13" s="354">
        <f>+A12+0.1</f>
        <v>3.1</v>
      </c>
      <c r="B13" s="355" t="str">
        <f>+'Dramakan hosqer'!B26</f>
        <v>կրթության առանձնահատուկ պայմանների կարիք ունեցող երեխաների գծով</v>
      </c>
      <c r="C13" s="356">
        <v>4779.2</v>
      </c>
      <c r="D13" s="357">
        <f>+'Dramakan hosqer'!C26</f>
        <v>5826.5950000000003</v>
      </c>
      <c r="E13" s="358">
        <f t="shared" si="1"/>
        <v>1047.3950000000004</v>
      </c>
      <c r="F13" s="359"/>
      <c r="G13" s="360"/>
      <c r="H13" s="346"/>
      <c r="I13" s="346"/>
      <c r="J13" s="346"/>
      <c r="K13" s="346"/>
      <c r="L13" s="346"/>
      <c r="M13" s="346"/>
      <c r="N13" s="361"/>
      <c r="O13" s="361"/>
      <c r="P13" s="361"/>
      <c r="Q13" s="361"/>
      <c r="R13" s="361"/>
      <c r="S13" s="361"/>
      <c r="T13" s="361"/>
    </row>
    <row r="14" spans="1:20" s="362" customFormat="1" ht="18" customHeight="1">
      <c r="A14" s="354">
        <f>+A13+0.1</f>
        <v>3.2</v>
      </c>
      <c r="B14" s="355" t="str">
        <f>+'Dramakan hosqer'!B27</f>
        <v>զինծառայողների երեխաների գծով</v>
      </c>
      <c r="C14" s="356">
        <v>287.60000000000002</v>
      </c>
      <c r="D14" s="357">
        <f>+'Dramakan hosqer'!C27</f>
        <v>182.5</v>
      </c>
      <c r="E14" s="358">
        <f t="shared" si="1"/>
        <v>-105.10000000000002</v>
      </c>
      <c r="F14" s="359"/>
      <c r="G14" s="360"/>
      <c r="H14" s="346"/>
      <c r="I14" s="346"/>
      <c r="J14" s="346"/>
      <c r="K14" s="346"/>
      <c r="L14" s="346"/>
      <c r="M14" s="346"/>
      <c r="N14" s="361"/>
      <c r="O14" s="361"/>
      <c r="P14" s="361"/>
      <c r="Q14" s="361"/>
      <c r="R14" s="361"/>
      <c r="S14" s="361"/>
      <c r="T14" s="361"/>
    </row>
    <row r="15" spans="1:20" s="362" customFormat="1" ht="18" customHeight="1">
      <c r="A15" s="354">
        <f>+A14+0.1</f>
        <v>3.3000000000000003</v>
      </c>
      <c r="B15" s="355" t="str">
        <f>+'Dramakan hosqer'!B28</f>
        <v>հիմնական միջոցների ձեռքբերման գծով</v>
      </c>
      <c r="C15" s="356">
        <v>990</v>
      </c>
      <c r="D15" s="357">
        <f>+'Dramakan hosqer'!C28</f>
        <v>990</v>
      </c>
      <c r="E15" s="358">
        <f t="shared" si="1"/>
        <v>0</v>
      </c>
      <c r="F15" s="359"/>
      <c r="G15" s="360"/>
      <c r="H15" s="346"/>
      <c r="I15" s="346"/>
      <c r="J15" s="346"/>
      <c r="K15" s="346"/>
      <c r="L15" s="346"/>
      <c r="M15" s="346"/>
      <c r="N15" s="361"/>
      <c r="O15" s="361"/>
      <c r="P15" s="361"/>
      <c r="Q15" s="361"/>
      <c r="R15" s="361"/>
      <c r="S15" s="361"/>
      <c r="T15" s="361"/>
    </row>
    <row r="16" spans="1:20" s="32" customFormat="1" ht="18.75" customHeight="1">
      <c r="A16" s="34">
        <f>+A12+1</f>
        <v>4</v>
      </c>
      <c r="B16" s="223" t="str">
        <f>+'Dramakan hosqer'!B29</f>
        <v xml:space="preserve">Վճարովի ծառայություններից </v>
      </c>
      <c r="C16" s="131">
        <v>900</v>
      </c>
      <c r="D16" s="132">
        <f>+'Dramakan hosqer'!C29</f>
        <v>980</v>
      </c>
      <c r="E16" s="132">
        <f t="shared" si="1"/>
        <v>80</v>
      </c>
      <c r="F16" s="131"/>
      <c r="G16" s="52"/>
      <c r="H16" s="62"/>
      <c r="I16" s="62"/>
      <c r="J16" s="62"/>
      <c r="K16" s="62"/>
      <c r="L16" s="62"/>
      <c r="M16" s="62"/>
      <c r="N16" s="67"/>
      <c r="O16" s="67"/>
      <c r="P16" s="67"/>
      <c r="Q16" s="67"/>
      <c r="R16" s="67"/>
      <c r="S16" s="67"/>
      <c r="T16" s="67"/>
    </row>
    <row r="17" spans="1:20" s="32" customFormat="1" ht="18.75" hidden="1" customHeight="1">
      <c r="A17" s="34">
        <f>+A16+1</f>
        <v>5</v>
      </c>
      <c r="B17" s="223" t="str">
        <f>+'Dramakan hosqer'!B30</f>
        <v>Սպասարկման և կոմունալ համավճարներից</v>
      </c>
      <c r="C17" s="131"/>
      <c r="D17" s="132">
        <f>+'Dramakan hosqer'!C30</f>
        <v>0</v>
      </c>
      <c r="E17" s="132">
        <f t="shared" si="0"/>
        <v>0</v>
      </c>
      <c r="F17" s="131"/>
      <c r="G17" s="52"/>
      <c r="H17" s="62"/>
      <c r="I17" s="62"/>
      <c r="J17" s="62"/>
      <c r="K17" s="62"/>
      <c r="L17" s="62"/>
      <c r="M17" s="62"/>
      <c r="N17" s="67"/>
      <c r="O17" s="67"/>
      <c r="P17" s="67"/>
      <c r="Q17" s="67"/>
      <c r="R17" s="67"/>
      <c r="S17" s="67"/>
      <c r="T17" s="67"/>
    </row>
    <row r="18" spans="1:20" s="32" customFormat="1" ht="18.75" hidden="1" customHeight="1">
      <c r="A18" s="34">
        <f t="shared" ref="A18:A21" si="2">+A17+1</f>
        <v>6</v>
      </c>
      <c r="B18" s="223" t="str">
        <f>+'Dramakan hosqer'!B31</f>
        <v>Ֆինանսական օգնությունից (օգնիր մանկապարտեզիդ)</v>
      </c>
      <c r="C18" s="131"/>
      <c r="D18" s="132">
        <f>+'Dramakan hosqer'!C31</f>
        <v>0</v>
      </c>
      <c r="E18" s="132">
        <f t="shared" si="0"/>
        <v>0</v>
      </c>
      <c r="F18" s="131"/>
      <c r="G18" s="52"/>
      <c r="H18" s="62"/>
      <c r="I18" s="62"/>
      <c r="J18" s="62"/>
      <c r="K18" s="62"/>
      <c r="L18" s="62"/>
      <c r="M18" s="62"/>
      <c r="N18" s="67"/>
      <c r="O18" s="67"/>
      <c r="P18" s="67"/>
      <c r="Q18" s="67"/>
      <c r="R18" s="67"/>
      <c r="S18" s="67"/>
      <c r="T18" s="67"/>
    </row>
    <row r="19" spans="1:20" s="32" customFormat="1" ht="18.75" hidden="1" customHeight="1">
      <c r="A19" s="34">
        <f t="shared" si="2"/>
        <v>7</v>
      </c>
      <c r="B19" s="223" t="str">
        <f>+'Dramakan hosqer'!B32</f>
        <v>Դեբիտորական պարտքերից</v>
      </c>
      <c r="C19" s="131"/>
      <c r="D19" s="132">
        <f>+'Dramakan hosqer'!C32</f>
        <v>0</v>
      </c>
      <c r="E19" s="132">
        <f t="shared" si="0"/>
        <v>0</v>
      </c>
      <c r="F19" s="131"/>
      <c r="G19" s="52"/>
      <c r="H19" s="62"/>
      <c r="I19" s="62"/>
      <c r="J19" s="62"/>
      <c r="K19" s="62"/>
      <c r="L19" s="62"/>
      <c r="M19" s="62"/>
      <c r="N19" s="67"/>
      <c r="O19" s="67"/>
      <c r="P19" s="67"/>
      <c r="Q19" s="67"/>
      <c r="R19" s="67"/>
      <c r="S19" s="67"/>
      <c r="T19" s="67"/>
    </row>
    <row r="20" spans="1:20" s="32" customFormat="1" ht="18.75" customHeight="1">
      <c r="A20" s="34">
        <f>+A16+1</f>
        <v>5</v>
      </c>
      <c r="B20" s="223" t="str">
        <f>+'Dramakan hosqer'!B33</f>
        <v>Բանկի տոկոսից</v>
      </c>
      <c r="C20" s="131">
        <v>23</v>
      </c>
      <c r="D20" s="132">
        <f>+'Dramakan hosqer'!C33</f>
        <v>53</v>
      </c>
      <c r="E20" s="132">
        <f>D20-C20</f>
        <v>30</v>
      </c>
      <c r="F20" s="131"/>
      <c r="G20" s="52"/>
      <c r="H20" s="62"/>
      <c r="I20" s="62"/>
      <c r="J20" s="62"/>
      <c r="K20" s="62"/>
      <c r="L20" s="62"/>
      <c r="M20" s="62"/>
      <c r="N20" s="67"/>
      <c r="O20" s="67"/>
      <c r="P20" s="67"/>
      <c r="Q20" s="67"/>
      <c r="R20" s="67"/>
      <c r="S20" s="67"/>
      <c r="T20" s="67"/>
    </row>
    <row r="21" spans="1:20" s="32" customFormat="1" ht="18.75" hidden="1" customHeight="1">
      <c r="A21" s="34">
        <f t="shared" si="2"/>
        <v>6</v>
      </c>
      <c r="B21" s="223" t="str">
        <f>+'Dramakan hosqer'!B34</f>
        <v>Այլ եկամուտներ  /ջրի սուբսիդիա/</v>
      </c>
      <c r="C21" s="131"/>
      <c r="D21" s="132">
        <f>+'Dramakan hosqer'!C34</f>
        <v>0</v>
      </c>
      <c r="E21" s="132">
        <f>D21-C21</f>
        <v>0</v>
      </c>
      <c r="F21" s="131"/>
      <c r="G21" s="52" t="s">
        <v>304</v>
      </c>
      <c r="H21" s="62"/>
      <c r="I21" s="62"/>
      <c r="J21" s="62"/>
      <c r="K21" s="62"/>
      <c r="L21" s="62"/>
      <c r="M21" s="62"/>
      <c r="N21" s="67"/>
      <c r="O21" s="67"/>
      <c r="P21" s="67"/>
      <c r="Q21" s="67"/>
      <c r="R21" s="67"/>
      <c r="S21" s="67"/>
      <c r="T21" s="67"/>
    </row>
    <row r="22" spans="1:20" s="13" customFormat="1" ht="34.5">
      <c r="A22" s="8" t="s">
        <v>33</v>
      </c>
      <c r="B22" s="385" t="s">
        <v>79</v>
      </c>
      <c r="C22" s="128">
        <f>+C23+C66+C78</f>
        <v>65153.100000000006</v>
      </c>
      <c r="D22" s="133">
        <f>+D23+D66+D78</f>
        <v>68792.490000000005</v>
      </c>
      <c r="E22" s="133">
        <f t="shared" si="0"/>
        <v>3639.3899999999994</v>
      </c>
      <c r="F22" s="128"/>
      <c r="G22" s="71"/>
      <c r="H22" s="59"/>
      <c r="I22" s="59"/>
      <c r="J22" s="59"/>
      <c r="K22" s="59"/>
      <c r="L22" s="59"/>
      <c r="M22" s="59"/>
      <c r="N22" s="65"/>
      <c r="O22" s="65"/>
      <c r="P22" s="65"/>
      <c r="Q22" s="65"/>
      <c r="R22" s="65"/>
      <c r="S22" s="65"/>
      <c r="T22" s="65"/>
    </row>
    <row r="23" spans="1:20" s="13" customFormat="1" ht="17.25">
      <c r="A23" s="9" t="s">
        <v>53</v>
      </c>
      <c r="B23" s="385" t="s">
        <v>56</v>
      </c>
      <c r="C23" s="128">
        <f>SUM(C24,C27:C33,C37:C60,C64:C65)</f>
        <v>64163.100000000006</v>
      </c>
      <c r="D23" s="133">
        <f>SUM(D24,D27:D33,D37:D60,D64:D65)</f>
        <v>66077.490000000005</v>
      </c>
      <c r="E23" s="133">
        <f t="shared" si="0"/>
        <v>1914.3899999999994</v>
      </c>
      <c r="F23" s="128"/>
      <c r="G23" s="71"/>
      <c r="H23" s="59"/>
      <c r="I23" s="59"/>
      <c r="J23" s="59"/>
      <c r="K23" s="59"/>
      <c r="L23" s="59"/>
      <c r="M23" s="59"/>
      <c r="N23" s="65"/>
      <c r="O23" s="65"/>
      <c r="P23" s="65"/>
      <c r="Q23" s="65"/>
      <c r="R23" s="65"/>
      <c r="S23" s="65"/>
      <c r="T23" s="65"/>
    </row>
    <row r="24" spans="1:20" s="32" customFormat="1" ht="18.75" customHeight="1">
      <c r="A24" s="34">
        <v>1</v>
      </c>
      <c r="B24" s="223" t="str">
        <f>+'Dramakan hosqer'!B37</f>
        <v>Աշխատավարձի գծով, որից՝</v>
      </c>
      <c r="C24" s="131">
        <v>47109.599999999999</v>
      </c>
      <c r="D24" s="132">
        <f>+'Dramakan hosqer'!C37</f>
        <v>49181.9</v>
      </c>
      <c r="E24" s="132">
        <f t="shared" si="0"/>
        <v>2072.3000000000029</v>
      </c>
      <c r="F24" s="450" t="s">
        <v>333</v>
      </c>
      <c r="G24" s="52"/>
      <c r="H24" s="62"/>
      <c r="I24" s="62"/>
      <c r="J24" s="62"/>
      <c r="K24" s="62"/>
      <c r="L24" s="62"/>
      <c r="M24" s="62"/>
      <c r="N24" s="67"/>
      <c r="O24" s="67"/>
      <c r="P24" s="67"/>
      <c r="Q24" s="67"/>
      <c r="R24" s="67"/>
      <c r="S24" s="67"/>
      <c r="T24" s="67"/>
    </row>
    <row r="25" spans="1:20" s="362" customFormat="1" ht="18" customHeight="1">
      <c r="A25" s="354">
        <f>+A24+0.1</f>
        <v>1.1000000000000001</v>
      </c>
      <c r="B25" s="355" t="str">
        <f>+'Dramakan hosqer'!B38</f>
        <v>վճարովի ծառայության գծով</v>
      </c>
      <c r="C25" s="356">
        <v>720</v>
      </c>
      <c r="D25" s="357">
        <f>+'Dramakan hosqer'!C38</f>
        <v>784</v>
      </c>
      <c r="E25" s="358">
        <f t="shared" si="0"/>
        <v>64</v>
      </c>
      <c r="F25" s="359"/>
      <c r="G25" s="360"/>
      <c r="H25" s="346"/>
      <c r="I25" s="346"/>
      <c r="J25" s="346"/>
      <c r="K25" s="346"/>
      <c r="L25" s="346"/>
      <c r="M25" s="346"/>
      <c r="N25" s="361"/>
      <c r="O25" s="361"/>
      <c r="P25" s="361"/>
      <c r="Q25" s="361"/>
      <c r="R25" s="361"/>
      <c r="S25" s="361"/>
      <c r="T25" s="361"/>
    </row>
    <row r="26" spans="1:20" s="362" customFormat="1" ht="18" customHeight="1">
      <c r="A26" s="354">
        <f>+A25+0.1</f>
        <v>1.2000000000000002</v>
      </c>
      <c r="B26" s="355" t="str">
        <f>+'Dramakan hosqer'!B39</f>
        <v>պարգևատրման գծով</v>
      </c>
      <c r="C26" s="356"/>
      <c r="D26" s="357">
        <f>+'Dramakan hosqer'!C39</f>
        <v>2917.5</v>
      </c>
      <c r="E26" s="358">
        <f t="shared" si="0"/>
        <v>2917.5</v>
      </c>
      <c r="F26" s="359"/>
      <c r="G26" s="360"/>
      <c r="H26" s="346"/>
      <c r="I26" s="346"/>
      <c r="J26" s="346"/>
      <c r="K26" s="346"/>
      <c r="L26" s="346"/>
      <c r="M26" s="346"/>
      <c r="N26" s="361"/>
      <c r="O26" s="361"/>
      <c r="P26" s="361"/>
      <c r="Q26" s="361"/>
      <c r="R26" s="361"/>
      <c r="S26" s="361"/>
      <c r="T26" s="361"/>
    </row>
    <row r="27" spans="1:20" s="32" customFormat="1" ht="18.75" customHeight="1">
      <c r="A27" s="34">
        <f>+A24+1</f>
        <v>2</v>
      </c>
      <c r="B27" s="223" t="str">
        <f>+'Dramakan hosqer'!B40</f>
        <v>Սննդի գծով</v>
      </c>
      <c r="C27" s="131">
        <v>10886.4</v>
      </c>
      <c r="D27" s="132">
        <f>+'Dramakan hosqer'!C40</f>
        <v>9532.2000000000007</v>
      </c>
      <c r="E27" s="132">
        <f t="shared" si="0"/>
        <v>-1354.1999999999989</v>
      </c>
      <c r="F27" s="131"/>
      <c r="G27" s="52"/>
      <c r="H27" s="62"/>
      <c r="I27" s="62"/>
      <c r="J27" s="62"/>
      <c r="K27" s="62"/>
      <c r="L27" s="62"/>
      <c r="M27" s="62"/>
      <c r="N27" s="67"/>
      <c r="O27" s="67"/>
      <c r="P27" s="67"/>
      <c r="Q27" s="67"/>
      <c r="R27" s="67"/>
      <c r="S27" s="67"/>
      <c r="T27" s="67"/>
    </row>
    <row r="28" spans="1:20" s="32" customFormat="1" ht="18.75" customHeight="1">
      <c r="A28" s="34">
        <f>+A27+1</f>
        <v>3</v>
      </c>
      <c r="B28" s="223" t="str">
        <f>+'Dramakan hosqer'!B41</f>
        <v>Ջեռուցման գծով</v>
      </c>
      <c r="C28" s="131">
        <v>1264</v>
      </c>
      <c r="D28" s="132">
        <f>+'Dramakan hosqer'!C41</f>
        <v>1493</v>
      </c>
      <c r="E28" s="132">
        <f t="shared" si="0"/>
        <v>229</v>
      </c>
      <c r="F28" s="451" t="s">
        <v>335</v>
      </c>
      <c r="G28" s="52"/>
      <c r="H28" s="62"/>
      <c r="I28" s="62"/>
      <c r="J28" s="62"/>
      <c r="K28" s="62"/>
      <c r="L28" s="62"/>
      <c r="M28" s="62"/>
      <c r="N28" s="67"/>
      <c r="O28" s="67"/>
      <c r="P28" s="67"/>
      <c r="Q28" s="67"/>
      <c r="R28" s="67"/>
      <c r="S28" s="67"/>
      <c r="T28" s="67"/>
    </row>
    <row r="29" spans="1:20" s="32" customFormat="1" ht="18.75" customHeight="1">
      <c r="A29" s="34">
        <f t="shared" ref="A29:A33" si="3">+A28+1</f>
        <v>4</v>
      </c>
      <c r="B29" s="223" t="str">
        <f>+'Dramakan hosqer'!B42</f>
        <v>Էլեկտրաէներգիայի գծով</v>
      </c>
      <c r="C29" s="131">
        <v>1147.4000000000001</v>
      </c>
      <c r="D29" s="132">
        <f>+'Dramakan hosqer'!C42</f>
        <v>1250.3</v>
      </c>
      <c r="E29" s="132">
        <f t="shared" si="0"/>
        <v>102.89999999999986</v>
      </c>
      <c r="F29" s="451" t="s">
        <v>335</v>
      </c>
      <c r="G29" s="52"/>
      <c r="H29" s="62"/>
      <c r="I29" s="62"/>
      <c r="J29" s="62"/>
      <c r="K29" s="62"/>
      <c r="L29" s="62"/>
      <c r="M29" s="62"/>
      <c r="N29" s="67"/>
      <c r="O29" s="67"/>
      <c r="P29" s="67"/>
      <c r="Q29" s="67"/>
      <c r="R29" s="67"/>
      <c r="S29" s="67"/>
      <c r="T29" s="67"/>
    </row>
    <row r="30" spans="1:20" s="32" customFormat="1" ht="18.75" customHeight="1">
      <c r="A30" s="34">
        <f t="shared" si="3"/>
        <v>5</v>
      </c>
      <c r="B30" s="223" t="str">
        <f>+'Dramakan hosqer'!B43</f>
        <v>Ջրմուղ-կոյուղու գծով</v>
      </c>
      <c r="C30" s="131">
        <v>130.80000000000001</v>
      </c>
      <c r="D30" s="132">
        <f>+'Dramakan hosqer'!C43</f>
        <v>229.3</v>
      </c>
      <c r="E30" s="132">
        <f t="shared" si="0"/>
        <v>98.5</v>
      </c>
      <c r="F30" s="451" t="s">
        <v>335</v>
      </c>
      <c r="G30" s="52"/>
      <c r="H30" s="62"/>
      <c r="I30" s="62"/>
      <c r="J30" s="62"/>
      <c r="K30" s="62"/>
      <c r="L30" s="62"/>
      <c r="M30" s="62"/>
      <c r="N30" s="67"/>
      <c r="O30" s="67"/>
      <c r="P30" s="67"/>
      <c r="Q30" s="67"/>
      <c r="R30" s="67"/>
      <c r="S30" s="67"/>
      <c r="T30" s="67"/>
    </row>
    <row r="31" spans="1:20" s="32" customFormat="1" ht="18.75" customHeight="1">
      <c r="A31" s="34">
        <f t="shared" si="3"/>
        <v>6</v>
      </c>
      <c r="B31" s="223" t="str">
        <f>+'Dramakan hosqer'!B44</f>
        <v>Աղբահանության գծով</v>
      </c>
      <c r="C31" s="131">
        <v>35.9</v>
      </c>
      <c r="D31" s="132">
        <f>+'Dramakan hosqer'!C44</f>
        <v>35.9</v>
      </c>
      <c r="E31" s="132">
        <f t="shared" si="0"/>
        <v>0</v>
      </c>
      <c r="F31" s="131"/>
      <c r="G31" s="52"/>
      <c r="H31" s="62"/>
      <c r="I31" s="62"/>
      <c r="J31" s="62"/>
      <c r="K31" s="62"/>
      <c r="L31" s="62"/>
      <c r="M31" s="62"/>
      <c r="N31" s="67"/>
      <c r="O31" s="67"/>
      <c r="P31" s="67"/>
      <c r="Q31" s="67"/>
      <c r="R31" s="67"/>
      <c r="S31" s="67"/>
      <c r="T31" s="67"/>
    </row>
    <row r="32" spans="1:20" s="32" customFormat="1" ht="18.75" customHeight="1">
      <c r="A32" s="34">
        <f t="shared" si="3"/>
        <v>7</v>
      </c>
      <c r="B32" s="223" t="str">
        <f>+'Dramakan hosqer'!B45</f>
        <v>Ախտաբանության գծով</v>
      </c>
      <c r="C32" s="131">
        <v>39</v>
      </c>
      <c r="D32" s="132">
        <f>+'Dramakan hosqer'!C45</f>
        <v>39</v>
      </c>
      <c r="E32" s="132">
        <f t="shared" si="0"/>
        <v>0</v>
      </c>
      <c r="F32" s="131"/>
      <c r="G32" s="52"/>
      <c r="H32" s="62"/>
      <c r="I32" s="62"/>
      <c r="J32" s="62"/>
      <c r="K32" s="62"/>
      <c r="L32" s="62"/>
      <c r="M32" s="62"/>
      <c r="N32" s="67"/>
      <c r="O32" s="67"/>
      <c r="P32" s="67"/>
      <c r="Q32" s="67"/>
      <c r="R32" s="67"/>
      <c r="S32" s="67"/>
      <c r="T32" s="67"/>
    </row>
    <row r="33" spans="1:20" s="32" customFormat="1" ht="18.75" customHeight="1">
      <c r="A33" s="34">
        <f t="shared" si="3"/>
        <v>8</v>
      </c>
      <c r="B33" s="223" t="str">
        <f>+'Dramakan hosqer'!B46</f>
        <v>Կապի գծով, այդ թվում`</v>
      </c>
      <c r="C33" s="131">
        <f>SUM(C34:C36)</f>
        <v>177.6</v>
      </c>
      <c r="D33" s="132">
        <f>SUM(D34:D36)</f>
        <v>179.1</v>
      </c>
      <c r="E33" s="132">
        <f t="shared" si="0"/>
        <v>1.5</v>
      </c>
      <c r="F33" s="131"/>
      <c r="G33" s="52"/>
      <c r="H33" s="62"/>
      <c r="I33" s="62"/>
      <c r="J33" s="62"/>
      <c r="K33" s="62"/>
      <c r="L33" s="62"/>
      <c r="M33" s="62"/>
      <c r="N33" s="67"/>
      <c r="O33" s="67"/>
      <c r="P33" s="67"/>
      <c r="Q33" s="67"/>
      <c r="R33" s="67"/>
      <c r="S33" s="67"/>
      <c r="T33" s="67"/>
    </row>
    <row r="34" spans="1:20" s="362" customFormat="1" ht="18" customHeight="1">
      <c r="A34" s="354">
        <f t="shared" ref="A34:A36" si="4">+A33+0.1</f>
        <v>8.1</v>
      </c>
      <c r="B34" s="355" t="str">
        <f>+'Dramakan hosqer'!B47</f>
        <v>բաժանորդային վճար</v>
      </c>
      <c r="C34" s="356">
        <v>57.6</v>
      </c>
      <c r="D34" s="357">
        <f>+'Dramakan hosqer'!C47</f>
        <v>57.6</v>
      </c>
      <c r="E34" s="358">
        <f t="shared" si="0"/>
        <v>0</v>
      </c>
      <c r="F34" s="359"/>
      <c r="G34" s="360"/>
      <c r="H34" s="346"/>
      <c r="I34" s="346"/>
      <c r="J34" s="346"/>
      <c r="K34" s="346"/>
      <c r="L34" s="346"/>
      <c r="M34" s="346"/>
      <c r="N34" s="361"/>
      <c r="O34" s="361"/>
      <c r="P34" s="361"/>
      <c r="Q34" s="361"/>
      <c r="R34" s="361"/>
      <c r="S34" s="361"/>
      <c r="T34" s="361"/>
    </row>
    <row r="35" spans="1:20" s="362" customFormat="1" ht="18" customHeight="1">
      <c r="A35" s="354">
        <f t="shared" si="4"/>
        <v>8.1999999999999993</v>
      </c>
      <c r="B35" s="355" t="str">
        <f>+'Dramakan hosqer'!B48</f>
        <v>րոպեավճար</v>
      </c>
      <c r="C35" s="356">
        <v>10</v>
      </c>
      <c r="D35" s="357">
        <f>+'Dramakan hosqer'!C48</f>
        <v>11.5</v>
      </c>
      <c r="E35" s="358">
        <f t="shared" si="0"/>
        <v>1.5</v>
      </c>
      <c r="F35" s="451" t="s">
        <v>335</v>
      </c>
      <c r="G35" s="360"/>
      <c r="H35" s="346"/>
      <c r="I35" s="346"/>
      <c r="J35" s="346"/>
      <c r="K35" s="346"/>
      <c r="L35" s="346"/>
      <c r="M35" s="346"/>
      <c r="N35" s="361"/>
      <c r="O35" s="361"/>
      <c r="P35" s="361"/>
      <c r="Q35" s="361"/>
      <c r="R35" s="361"/>
      <c r="S35" s="361"/>
      <c r="T35" s="361"/>
    </row>
    <row r="36" spans="1:20" s="362" customFormat="1" ht="18" customHeight="1">
      <c r="A36" s="354">
        <f t="shared" si="4"/>
        <v>8.2999999999999989</v>
      </c>
      <c r="B36" s="355" t="str">
        <f>+'Dramakan hosqer'!B49</f>
        <v>ինտերնետ կապ</v>
      </c>
      <c r="C36" s="356">
        <v>110</v>
      </c>
      <c r="D36" s="357">
        <f>+'Dramakan hosqer'!C49</f>
        <v>110</v>
      </c>
      <c r="E36" s="358">
        <f t="shared" si="0"/>
        <v>0</v>
      </c>
      <c r="F36" s="359"/>
      <c r="G36" s="360"/>
      <c r="H36" s="346"/>
      <c r="I36" s="346"/>
      <c r="J36" s="346"/>
      <c r="K36" s="346"/>
      <c r="L36" s="346"/>
      <c r="M36" s="346"/>
      <c r="N36" s="361"/>
      <c r="O36" s="361"/>
      <c r="P36" s="361"/>
      <c r="Q36" s="361"/>
      <c r="R36" s="361"/>
      <c r="S36" s="361"/>
      <c r="T36" s="361"/>
    </row>
    <row r="37" spans="1:20" s="32" customFormat="1" ht="18.75" hidden="1" customHeight="1">
      <c r="A37" s="34">
        <f>+A33+1</f>
        <v>9</v>
      </c>
      <c r="B37" s="223" t="str">
        <f>+'Dramakan hosqer'!B50</f>
        <v>Բանկային ծառայության գծով</v>
      </c>
      <c r="C37" s="131"/>
      <c r="D37" s="132">
        <f>+'Dramakan hosqer'!C50</f>
        <v>0</v>
      </c>
      <c r="E37" s="132">
        <f t="shared" si="0"/>
        <v>0</v>
      </c>
      <c r="F37" s="131"/>
      <c r="G37" s="52"/>
      <c r="H37" s="62"/>
      <c r="I37" s="62"/>
      <c r="J37" s="62"/>
      <c r="K37" s="62"/>
      <c r="L37" s="62"/>
      <c r="M37" s="62"/>
      <c r="N37" s="67"/>
      <c r="O37" s="67"/>
      <c r="P37" s="67"/>
      <c r="Q37" s="67"/>
      <c r="R37" s="67"/>
      <c r="S37" s="67"/>
      <c r="T37" s="67"/>
    </row>
    <row r="38" spans="1:20" s="32" customFormat="1" ht="18.75" customHeight="1">
      <c r="A38" s="34">
        <f>+A33+1</f>
        <v>9</v>
      </c>
      <c r="B38" s="223" t="str">
        <f>+'Dramakan hosqer'!B51</f>
        <v>Տնտեսական ապրանքների գծով</v>
      </c>
      <c r="C38" s="131">
        <v>588</v>
      </c>
      <c r="D38" s="132">
        <f>+'Dramakan hosqer'!C51</f>
        <v>588</v>
      </c>
      <c r="E38" s="132">
        <f t="shared" si="0"/>
        <v>0</v>
      </c>
      <c r="F38" s="131"/>
      <c r="G38" s="52"/>
      <c r="H38" s="62"/>
      <c r="I38" s="62"/>
      <c r="J38" s="62"/>
      <c r="K38" s="62"/>
      <c r="L38" s="62"/>
      <c r="M38" s="62"/>
      <c r="N38" s="67"/>
      <c r="O38" s="67"/>
      <c r="P38" s="67"/>
      <c r="Q38" s="67"/>
      <c r="R38" s="67"/>
      <c r="S38" s="67"/>
      <c r="T38" s="67"/>
    </row>
    <row r="39" spans="1:20" s="32" customFormat="1" ht="18.75" customHeight="1">
      <c r="A39" s="34">
        <f t="shared" ref="A39:A60" si="5">+A38+1</f>
        <v>10</v>
      </c>
      <c r="B39" s="223" t="str">
        <f>+'Dramakan hosqer'!B52</f>
        <v>Գրասենյակային ապրանքների գծով</v>
      </c>
      <c r="C39" s="131">
        <v>111.6</v>
      </c>
      <c r="D39" s="132">
        <f>+'Dramakan hosqer'!C52</f>
        <v>112</v>
      </c>
      <c r="E39" s="132">
        <f t="shared" si="0"/>
        <v>0.40000000000000568</v>
      </c>
      <c r="F39" s="451" t="s">
        <v>335</v>
      </c>
      <c r="G39" s="52"/>
      <c r="H39" s="62"/>
      <c r="I39" s="62"/>
      <c r="J39" s="62"/>
      <c r="K39" s="62"/>
      <c r="L39" s="62"/>
      <c r="M39" s="62"/>
      <c r="N39" s="67"/>
      <c r="O39" s="67"/>
      <c r="P39" s="67"/>
      <c r="Q39" s="67"/>
      <c r="R39" s="67"/>
      <c r="S39" s="67"/>
      <c r="T39" s="67"/>
    </row>
    <row r="40" spans="1:20" s="32" customFormat="1" ht="18.75" customHeight="1">
      <c r="A40" s="34">
        <f t="shared" si="5"/>
        <v>11</v>
      </c>
      <c r="B40" s="223" t="str">
        <f>+'Dramakan hosqer'!B53</f>
        <v>Փոքրարժեք կամ արագամաշ առարկաների գծով</v>
      </c>
      <c r="C40" s="131">
        <v>500</v>
      </c>
      <c r="D40" s="132">
        <f>+'Dramakan hosqer'!C53</f>
        <v>1355.3</v>
      </c>
      <c r="E40" s="132">
        <f t="shared" si="0"/>
        <v>855.3</v>
      </c>
      <c r="F40" s="450" t="s">
        <v>332</v>
      </c>
      <c r="G40" s="52"/>
      <c r="H40" s="62"/>
      <c r="I40" s="62"/>
      <c r="J40" s="62"/>
      <c r="K40" s="62"/>
      <c r="L40" s="62"/>
      <c r="M40" s="62"/>
      <c r="N40" s="67"/>
      <c r="O40" s="67"/>
      <c r="P40" s="67"/>
      <c r="Q40" s="67"/>
      <c r="R40" s="67"/>
      <c r="S40" s="67"/>
      <c r="T40" s="67"/>
    </row>
    <row r="41" spans="1:20" s="32" customFormat="1" ht="18.75" customHeight="1">
      <c r="A41" s="34">
        <f t="shared" si="5"/>
        <v>12</v>
      </c>
      <c r="B41" s="223" t="str">
        <f>+'Dramakan hosqer'!B54</f>
        <v>Ուսումնական նյութերի գծով</v>
      </c>
      <c r="C41" s="131">
        <v>200</v>
      </c>
      <c r="D41" s="132">
        <f>+'Dramakan hosqer'!C54</f>
        <v>500</v>
      </c>
      <c r="E41" s="132">
        <f t="shared" si="0"/>
        <v>300</v>
      </c>
      <c r="F41" s="450" t="s">
        <v>332</v>
      </c>
      <c r="G41" s="52"/>
      <c r="H41" s="62"/>
      <c r="I41" s="62"/>
      <c r="J41" s="62"/>
      <c r="K41" s="62"/>
      <c r="L41" s="62"/>
      <c r="M41" s="62"/>
      <c r="N41" s="67"/>
      <c r="O41" s="67"/>
      <c r="P41" s="67"/>
      <c r="Q41" s="67"/>
      <c r="R41" s="67"/>
      <c r="S41" s="67"/>
      <c r="T41" s="67"/>
    </row>
    <row r="42" spans="1:20" s="32" customFormat="1" ht="18.75" customHeight="1">
      <c r="A42" s="34">
        <f t="shared" si="5"/>
        <v>13</v>
      </c>
      <c r="B42" s="223" t="str">
        <f>+'Dramakan hosqer'!B55</f>
        <v>Դեղորայքի գծով</v>
      </c>
      <c r="C42" s="131">
        <v>100</v>
      </c>
      <c r="D42" s="132">
        <f>+'Dramakan hosqer'!C55</f>
        <v>40</v>
      </c>
      <c r="E42" s="132">
        <f t="shared" si="0"/>
        <v>-60</v>
      </c>
      <c r="F42" s="131"/>
      <c r="G42" s="52"/>
      <c r="H42" s="62"/>
      <c r="I42" s="62"/>
      <c r="J42" s="62"/>
      <c r="K42" s="62"/>
      <c r="L42" s="62"/>
      <c r="M42" s="62"/>
      <c r="N42" s="67"/>
      <c r="O42" s="67"/>
      <c r="P42" s="67"/>
      <c r="Q42" s="67"/>
      <c r="R42" s="67"/>
      <c r="S42" s="67"/>
      <c r="T42" s="67"/>
    </row>
    <row r="43" spans="1:20" s="32" customFormat="1" ht="18.75" customHeight="1">
      <c r="A43" s="34">
        <f t="shared" si="5"/>
        <v>14</v>
      </c>
      <c r="B43" s="223" t="str">
        <f>+'Dramakan hosqer'!B56</f>
        <v>Բուժ.ծառայության գծով</v>
      </c>
      <c r="C43" s="131">
        <v>48</v>
      </c>
      <c r="D43" s="132">
        <f>+'Dramakan hosqer'!C56</f>
        <v>24</v>
      </c>
      <c r="E43" s="132">
        <f t="shared" si="0"/>
        <v>-24</v>
      </c>
      <c r="F43" s="131"/>
      <c r="G43" s="52"/>
      <c r="H43" s="62"/>
      <c r="I43" s="62"/>
      <c r="J43" s="62"/>
      <c r="K43" s="62"/>
      <c r="L43" s="62"/>
      <c r="M43" s="62"/>
      <c r="N43" s="67"/>
      <c r="O43" s="67"/>
      <c r="P43" s="67"/>
      <c r="Q43" s="67"/>
      <c r="R43" s="67"/>
      <c r="S43" s="67"/>
      <c r="T43" s="67"/>
    </row>
    <row r="44" spans="1:20" s="32" customFormat="1" ht="18.75" customHeight="1">
      <c r="A44" s="34">
        <f t="shared" si="5"/>
        <v>15</v>
      </c>
      <c r="B44" s="223" t="str">
        <f>+'Dramakan hosqer'!B57</f>
        <v>Ընթացիկ վերանորոգման գծով</v>
      </c>
      <c r="C44" s="131">
        <v>500</v>
      </c>
      <c r="D44" s="132">
        <f>+'Dramakan hosqer'!C57</f>
        <v>500</v>
      </c>
      <c r="E44" s="132">
        <f t="shared" si="0"/>
        <v>0</v>
      </c>
      <c r="F44" s="131"/>
      <c r="G44" s="52"/>
      <c r="H44" s="62"/>
      <c r="I44" s="62"/>
      <c r="J44" s="62"/>
      <c r="K44" s="62"/>
      <c r="L44" s="62"/>
      <c r="M44" s="62"/>
      <c r="N44" s="67"/>
      <c r="O44" s="67"/>
      <c r="P44" s="67"/>
      <c r="Q44" s="67"/>
      <c r="R44" s="67"/>
      <c r="S44" s="67"/>
      <c r="T44" s="67"/>
    </row>
    <row r="45" spans="1:20" s="32" customFormat="1" ht="18.75" customHeight="1">
      <c r="A45" s="34">
        <f t="shared" si="5"/>
        <v>16</v>
      </c>
      <c r="B45" s="223" t="str">
        <f>+'Dramakan hosqer'!B58</f>
        <v>Ջեռուցման համակարգի սպասարկման գծով</v>
      </c>
      <c r="C45" s="131">
        <v>55</v>
      </c>
      <c r="D45" s="132">
        <f>+'Dramakan hosqer'!C58</f>
        <v>63.8</v>
      </c>
      <c r="E45" s="132">
        <f t="shared" si="0"/>
        <v>8.7999999999999972</v>
      </c>
      <c r="F45" s="451" t="s">
        <v>335</v>
      </c>
      <c r="G45" s="52"/>
      <c r="H45" s="62"/>
      <c r="I45" s="62"/>
      <c r="J45" s="62"/>
      <c r="K45" s="62"/>
      <c r="L45" s="62"/>
      <c r="M45" s="62"/>
      <c r="N45" s="67"/>
      <c r="O45" s="67"/>
      <c r="P45" s="67"/>
      <c r="Q45" s="67"/>
      <c r="R45" s="67"/>
      <c r="S45" s="67"/>
      <c r="T45" s="67"/>
    </row>
    <row r="46" spans="1:20" s="32" customFormat="1" ht="18.75" hidden="1" customHeight="1">
      <c r="A46" s="34">
        <f t="shared" si="5"/>
        <v>17</v>
      </c>
      <c r="B46" s="223" t="str">
        <f>+'Dramakan hosqer'!B59</f>
        <v>Կաթսայատան սպասարկման գծով</v>
      </c>
      <c r="C46" s="131"/>
      <c r="D46" s="132">
        <f>+'Dramakan hosqer'!C59</f>
        <v>0</v>
      </c>
      <c r="E46" s="132">
        <f t="shared" si="0"/>
        <v>0</v>
      </c>
      <c r="F46" s="131"/>
      <c r="G46" s="52"/>
      <c r="H46" s="62"/>
      <c r="I46" s="62"/>
      <c r="J46" s="62"/>
      <c r="K46" s="62"/>
      <c r="L46" s="62"/>
      <c r="M46" s="62"/>
      <c r="N46" s="67"/>
      <c r="O46" s="67"/>
      <c r="P46" s="67"/>
      <c r="Q46" s="67"/>
      <c r="R46" s="67"/>
      <c r="S46" s="67"/>
      <c r="T46" s="67"/>
    </row>
    <row r="47" spans="1:20" s="32" customFormat="1" ht="18.75" hidden="1" customHeight="1">
      <c r="A47" s="34">
        <f t="shared" si="5"/>
        <v>18</v>
      </c>
      <c r="B47" s="223" t="str">
        <f>+'Dramakan hosqer'!B60</f>
        <v>Սպասարկման և կոմունալ համավճարների գծով</v>
      </c>
      <c r="C47" s="131"/>
      <c r="D47" s="132">
        <f>+'Dramakan hosqer'!C60</f>
        <v>0</v>
      </c>
      <c r="E47" s="132">
        <f t="shared" si="0"/>
        <v>0</v>
      </c>
      <c r="F47" s="131"/>
      <c r="G47" s="52"/>
      <c r="H47" s="62"/>
      <c r="I47" s="62"/>
      <c r="J47" s="62"/>
      <c r="K47" s="62"/>
      <c r="L47" s="62"/>
      <c r="M47" s="62"/>
      <c r="N47" s="67"/>
      <c r="O47" s="67"/>
      <c r="P47" s="67"/>
      <c r="Q47" s="67"/>
      <c r="R47" s="67"/>
      <c r="S47" s="67"/>
      <c r="T47" s="67"/>
    </row>
    <row r="48" spans="1:20" s="32" customFormat="1" ht="18.75" customHeight="1">
      <c r="A48" s="34">
        <f>+A45+1</f>
        <v>17</v>
      </c>
      <c r="B48" s="223" t="str">
        <f>+'Dramakan hosqer'!B61</f>
        <v>Գնումների համակարգողի ծառայության գծով</v>
      </c>
      <c r="C48" s="131">
        <v>105</v>
      </c>
      <c r="D48" s="132">
        <f>+'Dramakan hosqer'!C61</f>
        <v>105</v>
      </c>
      <c r="E48" s="132">
        <f t="shared" si="0"/>
        <v>0</v>
      </c>
      <c r="F48" s="131"/>
      <c r="G48" s="52"/>
      <c r="H48" s="62"/>
      <c r="I48" s="62"/>
      <c r="J48" s="62"/>
      <c r="K48" s="62"/>
      <c r="L48" s="62"/>
      <c r="M48" s="62"/>
      <c r="N48" s="67"/>
      <c r="O48" s="67"/>
      <c r="P48" s="67"/>
      <c r="Q48" s="67"/>
      <c r="R48" s="67"/>
      <c r="S48" s="67"/>
      <c r="T48" s="67"/>
    </row>
    <row r="49" spans="1:20" s="32" customFormat="1" ht="18.75" customHeight="1">
      <c r="A49" s="34">
        <f t="shared" si="5"/>
        <v>18</v>
      </c>
      <c r="B49" s="223" t="str">
        <f>+'Dramakan hosqer'!B62</f>
        <v>Համակարգիչների տեխնիկական սպասարկման գծով</v>
      </c>
      <c r="C49" s="131">
        <v>100</v>
      </c>
      <c r="D49" s="132">
        <f>+'Dramakan hosqer'!C62</f>
        <v>100</v>
      </c>
      <c r="E49" s="132">
        <f t="shared" si="0"/>
        <v>0</v>
      </c>
      <c r="F49" s="131"/>
      <c r="G49" s="52"/>
      <c r="H49" s="62"/>
      <c r="I49" s="62"/>
      <c r="J49" s="62"/>
      <c r="K49" s="62"/>
      <c r="L49" s="62"/>
      <c r="M49" s="62"/>
      <c r="N49" s="67"/>
      <c r="O49" s="67"/>
      <c r="P49" s="67"/>
      <c r="Q49" s="67"/>
      <c r="R49" s="67"/>
      <c r="S49" s="67"/>
      <c r="T49" s="67"/>
    </row>
    <row r="50" spans="1:20" s="32" customFormat="1" ht="18.75" customHeight="1">
      <c r="A50" s="34">
        <f t="shared" si="5"/>
        <v>19</v>
      </c>
      <c r="B50" s="223" t="str">
        <f>+'Dramakan hosqer'!B63</f>
        <v>Համակարգչային ծրագրի և կայքի սպասարկման գծով</v>
      </c>
      <c r="C50" s="131">
        <v>117</v>
      </c>
      <c r="D50" s="132">
        <f>+'Dramakan hosqer'!C63</f>
        <v>117</v>
      </c>
      <c r="E50" s="132">
        <f t="shared" si="0"/>
        <v>0</v>
      </c>
      <c r="F50" s="131"/>
      <c r="G50" s="52"/>
      <c r="H50" s="62"/>
      <c r="I50" s="62"/>
      <c r="J50" s="62"/>
      <c r="K50" s="62"/>
      <c r="L50" s="62"/>
      <c r="M50" s="62"/>
      <c r="N50" s="67"/>
      <c r="O50" s="67"/>
      <c r="P50" s="67"/>
      <c r="Q50" s="67"/>
      <c r="R50" s="67"/>
      <c r="S50" s="67"/>
      <c r="T50" s="67"/>
    </row>
    <row r="51" spans="1:20" s="32" customFormat="1" ht="18.75" customHeight="1">
      <c r="A51" s="34">
        <f t="shared" si="5"/>
        <v>20</v>
      </c>
      <c r="B51" s="223" t="str">
        <f>+'Dramakan hosqer'!B64</f>
        <v>էլ․ստորագրության գծով</v>
      </c>
      <c r="C51" s="131">
        <v>6</v>
      </c>
      <c r="D51" s="132">
        <f>+'Dramakan hosqer'!C64</f>
        <v>0</v>
      </c>
      <c r="E51" s="132">
        <f t="shared" si="0"/>
        <v>-6</v>
      </c>
      <c r="F51" s="131"/>
      <c r="G51" s="52"/>
      <c r="H51" s="62"/>
      <c r="I51" s="62"/>
      <c r="J51" s="62"/>
      <c r="K51" s="62"/>
      <c r="L51" s="62"/>
      <c r="M51" s="62"/>
      <c r="N51" s="67"/>
      <c r="O51" s="67"/>
      <c r="P51" s="67"/>
      <c r="Q51" s="67"/>
      <c r="R51" s="67"/>
      <c r="S51" s="67"/>
      <c r="T51" s="67"/>
    </row>
    <row r="52" spans="1:20" s="32" customFormat="1" ht="18.75" hidden="1" customHeight="1">
      <c r="A52" s="34">
        <f t="shared" si="5"/>
        <v>21</v>
      </c>
      <c r="B52" s="223" t="str">
        <f>+'Dramakan hosqer'!B65</f>
        <v>Հայտարարության գծով</v>
      </c>
      <c r="C52" s="131"/>
      <c r="D52" s="132">
        <f>+'Dramakan hosqer'!C65</f>
        <v>0</v>
      </c>
      <c r="E52" s="132">
        <f t="shared" si="0"/>
        <v>0</v>
      </c>
      <c r="F52" s="131"/>
      <c r="G52" s="52"/>
      <c r="H52" s="62"/>
      <c r="I52" s="62"/>
      <c r="J52" s="62"/>
      <c r="K52" s="62"/>
      <c r="L52" s="62"/>
      <c r="M52" s="62"/>
      <c r="N52" s="67"/>
      <c r="O52" s="67"/>
      <c r="P52" s="67"/>
      <c r="Q52" s="67"/>
      <c r="R52" s="67"/>
      <c r="S52" s="67"/>
      <c r="T52" s="67"/>
    </row>
    <row r="53" spans="1:20" s="32" customFormat="1" ht="18.75" hidden="1" customHeight="1">
      <c r="A53" s="34">
        <f t="shared" si="5"/>
        <v>22</v>
      </c>
      <c r="B53" s="223" t="str">
        <f>+'Dramakan hosqer'!B66</f>
        <v>Բաժանորդագրության գծով</v>
      </c>
      <c r="C53" s="131"/>
      <c r="D53" s="132">
        <f>+'Dramakan hosqer'!C66</f>
        <v>0</v>
      </c>
      <c r="E53" s="132">
        <f t="shared" si="0"/>
        <v>0</v>
      </c>
      <c r="F53" s="131"/>
      <c r="G53" s="52"/>
      <c r="H53" s="62"/>
      <c r="I53" s="62"/>
      <c r="J53" s="62"/>
      <c r="K53" s="62"/>
      <c r="L53" s="62"/>
      <c r="M53" s="62"/>
      <c r="N53" s="67"/>
      <c r="O53" s="67"/>
      <c r="P53" s="67"/>
      <c r="Q53" s="67"/>
      <c r="R53" s="67"/>
      <c r="S53" s="67"/>
      <c r="T53" s="67"/>
    </row>
    <row r="54" spans="1:20" s="32" customFormat="1" ht="18.75" customHeight="1">
      <c r="A54" s="34">
        <f>+A51+1</f>
        <v>21</v>
      </c>
      <c r="B54" s="223" t="str">
        <f>+'Dramakan hosqer'!B67</f>
        <v>Վերապատրաստման գծով</v>
      </c>
      <c r="C54" s="131">
        <v>24</v>
      </c>
      <c r="D54" s="132">
        <f>+'Dramakan hosqer'!C67</f>
        <v>33.93</v>
      </c>
      <c r="E54" s="132">
        <f t="shared" si="0"/>
        <v>9.93</v>
      </c>
      <c r="F54" s="451" t="s">
        <v>335</v>
      </c>
      <c r="G54" s="52"/>
      <c r="H54" s="62"/>
      <c r="I54" s="62"/>
      <c r="J54" s="62"/>
      <c r="K54" s="62"/>
      <c r="L54" s="62"/>
      <c r="M54" s="62"/>
      <c r="N54" s="67"/>
      <c r="O54" s="67"/>
      <c r="P54" s="67"/>
      <c r="Q54" s="67"/>
      <c r="R54" s="67"/>
      <c r="S54" s="67"/>
      <c r="T54" s="67"/>
    </row>
    <row r="55" spans="1:20" s="32" customFormat="1" ht="18.75" customHeight="1">
      <c r="A55" s="34">
        <f t="shared" si="5"/>
        <v>22</v>
      </c>
      <c r="B55" s="223" t="str">
        <f>+'Dramakan hosqer'!B68</f>
        <v>Ծառերի էտման գծով</v>
      </c>
      <c r="C55" s="131">
        <v>240</v>
      </c>
      <c r="D55" s="132">
        <f>+'Dramakan hosqer'!C68</f>
        <v>0</v>
      </c>
      <c r="E55" s="132">
        <f t="shared" si="0"/>
        <v>-240</v>
      </c>
      <c r="F55" s="131"/>
      <c r="G55" s="52"/>
      <c r="H55" s="62"/>
      <c r="I55" s="62"/>
      <c r="J55" s="62"/>
      <c r="K55" s="62"/>
      <c r="L55" s="62"/>
      <c r="M55" s="62"/>
      <c r="N55" s="67"/>
      <c r="O55" s="67"/>
      <c r="P55" s="67"/>
      <c r="Q55" s="67"/>
      <c r="R55" s="67"/>
      <c r="S55" s="67"/>
      <c r="T55" s="67"/>
    </row>
    <row r="56" spans="1:20" s="31" customFormat="1" ht="18.75" customHeight="1">
      <c r="A56" s="34">
        <f t="shared" si="5"/>
        <v>23</v>
      </c>
      <c r="B56" s="223" t="str">
        <f>+'Dramakan hosqer'!B69</f>
        <v>Միջոցառման կազմակերպման գծով</v>
      </c>
      <c r="C56" s="131">
        <v>100</v>
      </c>
      <c r="D56" s="131">
        <f>+'Dramakan hosqer'!C69</f>
        <v>100</v>
      </c>
      <c r="E56" s="131">
        <f t="shared" si="0"/>
        <v>0</v>
      </c>
      <c r="F56" s="131"/>
      <c r="G56" s="52"/>
      <c r="H56" s="62"/>
      <c r="I56" s="62"/>
      <c r="J56" s="62"/>
      <c r="K56" s="62"/>
      <c r="L56" s="62"/>
      <c r="M56" s="62"/>
      <c r="N56" s="67"/>
      <c r="O56" s="67"/>
      <c r="P56" s="67"/>
      <c r="Q56" s="67"/>
      <c r="R56" s="67"/>
      <c r="S56" s="67"/>
      <c r="T56" s="67"/>
    </row>
    <row r="57" spans="1:20" s="31" customFormat="1" ht="18.75" hidden="1" customHeight="1">
      <c r="A57" s="34">
        <f t="shared" si="5"/>
        <v>24</v>
      </c>
      <c r="B57" s="223">
        <f>+'Dramakan hosqer'!B70</f>
        <v>0</v>
      </c>
      <c r="C57" s="131"/>
      <c r="D57" s="131">
        <f>+'Dramakan hosqer'!C70</f>
        <v>0</v>
      </c>
      <c r="E57" s="131">
        <f t="shared" si="0"/>
        <v>0</v>
      </c>
      <c r="F57" s="131"/>
      <c r="G57" s="52"/>
      <c r="H57" s="62"/>
      <c r="I57" s="62"/>
      <c r="J57" s="62"/>
      <c r="K57" s="62"/>
      <c r="L57" s="62"/>
      <c r="M57" s="62"/>
      <c r="N57" s="67"/>
      <c r="O57" s="67"/>
      <c r="P57" s="67"/>
      <c r="Q57" s="67"/>
      <c r="R57" s="67"/>
      <c r="S57" s="67"/>
      <c r="T57" s="67"/>
    </row>
    <row r="58" spans="1:20" s="32" customFormat="1" ht="18.75" customHeight="1">
      <c r="A58" s="34">
        <f>+A56+1</f>
        <v>24</v>
      </c>
      <c r="B58" s="223" t="str">
        <f>+'Dramakan hosqer'!B71</f>
        <v>Դուրսգրվող գույքի վերագնահատման գծով</v>
      </c>
      <c r="C58" s="131">
        <v>60</v>
      </c>
      <c r="D58" s="132">
        <f>+'Dramakan hosqer'!C71</f>
        <v>60</v>
      </c>
      <c r="E58" s="132">
        <f>D58-C58</f>
        <v>0</v>
      </c>
      <c r="F58" s="131"/>
      <c r="G58" s="52"/>
      <c r="H58" s="62"/>
      <c r="I58" s="62"/>
      <c r="J58" s="62"/>
      <c r="K58" s="62"/>
      <c r="L58" s="62"/>
      <c r="M58" s="62"/>
      <c r="N58" s="67"/>
      <c r="O58" s="67"/>
      <c r="P58" s="67"/>
      <c r="Q58" s="67"/>
      <c r="R58" s="67"/>
      <c r="S58" s="67"/>
      <c r="T58" s="67"/>
    </row>
    <row r="59" spans="1:20" s="32" customFormat="1" ht="18.75" customHeight="1">
      <c r="A59" s="34">
        <f t="shared" si="5"/>
        <v>25</v>
      </c>
      <c r="B59" s="223" t="str">
        <f>+'Dramakan hosqer'!B72</f>
        <v>Կրակմարիչների լիցքավորում</v>
      </c>
      <c r="C59" s="131">
        <v>80</v>
      </c>
      <c r="D59" s="132">
        <f>+'Dramakan hosqer'!C72</f>
        <v>0</v>
      </c>
      <c r="E59" s="132">
        <f>D59-C59</f>
        <v>-80</v>
      </c>
      <c r="F59" s="131"/>
      <c r="G59" s="52" t="s">
        <v>268</v>
      </c>
      <c r="H59" s="62"/>
      <c r="I59" s="62"/>
      <c r="J59" s="62"/>
      <c r="K59" s="62"/>
      <c r="L59" s="62"/>
      <c r="M59" s="62"/>
      <c r="N59" s="67"/>
      <c r="O59" s="67"/>
      <c r="P59" s="67"/>
      <c r="Q59" s="67"/>
      <c r="R59" s="67"/>
      <c r="S59" s="67"/>
      <c r="T59" s="67"/>
    </row>
    <row r="60" spans="1:20" s="32" customFormat="1" ht="18.75" hidden="1" customHeight="1">
      <c r="A60" s="34">
        <f t="shared" si="5"/>
        <v>26</v>
      </c>
      <c r="B60" s="223" t="str">
        <f>+'Dramakan hosqer'!B73</f>
        <v>Հարկային պարտավորությունների գծով, այդ թվում՝</v>
      </c>
      <c r="C60" s="131">
        <f>SUM(C61:C63)</f>
        <v>0</v>
      </c>
      <c r="D60" s="132">
        <f>SUM(D61:D63)</f>
        <v>0</v>
      </c>
      <c r="E60" s="132">
        <f>D60-C60</f>
        <v>0</v>
      </c>
      <c r="F60" s="131"/>
      <c r="G60" s="52"/>
      <c r="H60" s="62"/>
      <c r="I60" s="62"/>
      <c r="J60" s="62"/>
      <c r="K60" s="62"/>
      <c r="L60" s="62"/>
      <c r="M60" s="62"/>
      <c r="N60" s="67"/>
      <c r="O60" s="67"/>
      <c r="P60" s="67"/>
      <c r="Q60" s="67"/>
      <c r="R60" s="67"/>
      <c r="S60" s="67"/>
      <c r="T60" s="67"/>
    </row>
    <row r="61" spans="1:20" s="362" customFormat="1" ht="18" hidden="1" customHeight="1">
      <c r="A61" s="354">
        <f>+A60+0.1</f>
        <v>26.1</v>
      </c>
      <c r="B61" s="355" t="str">
        <f>+'Dramakan hosqer'!B74</f>
        <v>շահութահարկի գծով</v>
      </c>
      <c r="C61" s="356"/>
      <c r="D61" s="357">
        <f>+'Dramakan hosqer'!C74</f>
        <v>0</v>
      </c>
      <c r="E61" s="358">
        <f>D61-C61</f>
        <v>0</v>
      </c>
      <c r="F61" s="359"/>
      <c r="G61" s="360"/>
      <c r="H61" s="346"/>
      <c r="I61" s="346"/>
      <c r="J61" s="346"/>
      <c r="K61" s="346"/>
      <c r="L61" s="346"/>
      <c r="M61" s="346"/>
      <c r="N61" s="361"/>
      <c r="O61" s="361"/>
      <c r="P61" s="361"/>
      <c r="Q61" s="361"/>
      <c r="R61" s="361"/>
      <c r="S61" s="361"/>
      <c r="T61" s="361"/>
    </row>
    <row r="62" spans="1:20" s="362" customFormat="1" ht="18" hidden="1" customHeight="1">
      <c r="A62" s="354">
        <f t="shared" ref="A62:A63" si="6">+A61+0.1</f>
        <v>26.200000000000003</v>
      </c>
      <c r="B62" s="355" t="str">
        <f>+'Dramakan hosqer'!B75</f>
        <v>ԱԱՀ-ի գծով</v>
      </c>
      <c r="C62" s="356"/>
      <c r="D62" s="357">
        <f>+'Dramakan hosqer'!C75</f>
        <v>0</v>
      </c>
      <c r="E62" s="358">
        <f t="shared" si="0"/>
        <v>0</v>
      </c>
      <c r="F62" s="359"/>
      <c r="G62" s="360"/>
      <c r="H62" s="346"/>
      <c r="I62" s="346"/>
      <c r="J62" s="346"/>
      <c r="K62" s="346"/>
      <c r="L62" s="346"/>
      <c r="M62" s="346"/>
      <c r="N62" s="361"/>
      <c r="O62" s="361"/>
      <c r="P62" s="361"/>
      <c r="Q62" s="361"/>
      <c r="R62" s="361"/>
      <c r="S62" s="361"/>
      <c r="T62" s="361"/>
    </row>
    <row r="63" spans="1:20" s="362" customFormat="1" ht="18" hidden="1" customHeight="1">
      <c r="A63" s="354">
        <f t="shared" si="6"/>
        <v>26.300000000000004</v>
      </c>
      <c r="B63" s="355" t="str">
        <f>+'Dramakan hosqer'!B76</f>
        <v xml:space="preserve">չփոխհատուցվող հարկերի գծով </v>
      </c>
      <c r="C63" s="356"/>
      <c r="D63" s="357">
        <f>+'Dramakan hosqer'!C76</f>
        <v>0</v>
      </c>
      <c r="E63" s="358">
        <f t="shared" si="0"/>
        <v>0</v>
      </c>
      <c r="F63" s="359"/>
      <c r="G63" s="360"/>
      <c r="H63" s="346"/>
      <c r="I63" s="346"/>
      <c r="J63" s="346"/>
      <c r="K63" s="346"/>
      <c r="L63" s="346"/>
      <c r="M63" s="346"/>
      <c r="N63" s="361"/>
      <c r="O63" s="361"/>
      <c r="P63" s="361"/>
      <c r="Q63" s="361"/>
      <c r="R63" s="361"/>
      <c r="S63" s="361"/>
      <c r="T63" s="361"/>
    </row>
    <row r="64" spans="1:20" s="32" customFormat="1" ht="18.75" customHeight="1">
      <c r="A64" s="34">
        <f>+A59+1</f>
        <v>26</v>
      </c>
      <c r="B64" s="223" t="str">
        <f>+'Dramakan hosqer'!B77</f>
        <v>Կրեդիտորական պարտքի մարման գծով</v>
      </c>
      <c r="C64" s="131">
        <v>437.8</v>
      </c>
      <c r="D64" s="132">
        <f>+'Dramakan hosqer'!C77</f>
        <v>437.76</v>
      </c>
      <c r="E64" s="132">
        <f t="shared" si="0"/>
        <v>-4.0000000000020464E-2</v>
      </c>
      <c r="F64" s="131"/>
      <c r="G64" s="52"/>
      <c r="H64" s="62"/>
      <c r="I64" s="62"/>
      <c r="J64" s="62"/>
      <c r="K64" s="62"/>
      <c r="L64" s="62"/>
      <c r="M64" s="62"/>
      <c r="N64" s="67"/>
      <c r="O64" s="67"/>
      <c r="P64" s="67"/>
      <c r="Q64" s="67"/>
      <c r="R64" s="67"/>
      <c r="S64" s="67"/>
      <c r="T64" s="67"/>
    </row>
    <row r="65" spans="1:20" s="32" customFormat="1" ht="18.75" hidden="1" customHeight="1">
      <c r="A65" s="34">
        <f>+A64+1</f>
        <v>27</v>
      </c>
      <c r="B65" s="223" t="str">
        <f>+'Dramakan hosqer'!B78</f>
        <v>Այլ արտահոսքերի գծով</v>
      </c>
      <c r="C65" s="131"/>
      <c r="D65" s="132">
        <f>+'Dramakan hosqer'!C78</f>
        <v>0</v>
      </c>
      <c r="E65" s="132">
        <f t="shared" si="0"/>
        <v>0</v>
      </c>
      <c r="F65" s="131"/>
      <c r="G65" s="52" t="s">
        <v>192</v>
      </c>
      <c r="H65" s="62"/>
      <c r="I65" s="62"/>
      <c r="J65" s="62"/>
      <c r="K65" s="62"/>
      <c r="L65" s="62"/>
      <c r="M65" s="62"/>
      <c r="N65" s="67"/>
      <c r="O65" s="67"/>
      <c r="P65" s="67"/>
      <c r="Q65" s="67"/>
      <c r="R65" s="67"/>
      <c r="S65" s="67"/>
      <c r="T65" s="67"/>
    </row>
    <row r="66" spans="1:20" s="32" customFormat="1" ht="17.25">
      <c r="A66" s="79" t="s">
        <v>54</v>
      </c>
      <c r="B66" s="385" t="s">
        <v>57</v>
      </c>
      <c r="C66" s="128">
        <f>+C67+C74</f>
        <v>990</v>
      </c>
      <c r="D66" s="133">
        <f>+D67+D74</f>
        <v>2715</v>
      </c>
      <c r="E66" s="133">
        <f t="shared" si="0"/>
        <v>1725</v>
      </c>
      <c r="F66" s="128"/>
      <c r="G66" s="52"/>
      <c r="H66" s="62"/>
      <c r="I66" s="62"/>
      <c r="J66" s="62"/>
      <c r="K66" s="62"/>
      <c r="L66" s="62"/>
      <c r="M66" s="62"/>
      <c r="N66" s="67"/>
      <c r="O66" s="67"/>
      <c r="P66" s="67"/>
      <c r="Q66" s="67"/>
      <c r="R66" s="67"/>
      <c r="S66" s="67"/>
      <c r="T66" s="67"/>
    </row>
    <row r="67" spans="1:20" s="32" customFormat="1" ht="18.75" customHeight="1">
      <c r="A67" s="34">
        <v>1</v>
      </c>
      <c r="B67" s="223" t="str">
        <f>+'Dramakan hosqer'!B80</f>
        <v>Հիմնական միջոցների ձեռքբերում, այդ թվում՝</v>
      </c>
      <c r="C67" s="131">
        <f>SUM(C68:C73)</f>
        <v>990</v>
      </c>
      <c r="D67" s="132">
        <f>SUM(D68:D73)</f>
        <v>2715</v>
      </c>
      <c r="E67" s="132">
        <f t="shared" si="0"/>
        <v>1725</v>
      </c>
      <c r="F67" s="131"/>
      <c r="G67" s="52"/>
      <c r="H67" s="62"/>
      <c r="I67" s="62"/>
      <c r="J67" s="62"/>
      <c r="K67" s="62"/>
      <c r="L67" s="62"/>
      <c r="M67" s="62"/>
      <c r="N67" s="67"/>
      <c r="O67" s="67"/>
      <c r="P67" s="67"/>
      <c r="Q67" s="67"/>
      <c r="R67" s="67"/>
      <c r="S67" s="67"/>
      <c r="T67" s="67"/>
    </row>
    <row r="68" spans="1:20" s="362" customFormat="1" ht="18" customHeight="1">
      <c r="A68" s="354">
        <f>+A67+0.1</f>
        <v>1.1000000000000001</v>
      </c>
      <c r="B68" s="355" t="str">
        <f>+'Dramakan hosqer'!B81</f>
        <v>գրասենյակային և տնտեսական գույք</v>
      </c>
      <c r="C68" s="356">
        <v>690</v>
      </c>
      <c r="D68" s="357">
        <f>+'Dramakan hosqer'!C81</f>
        <v>990</v>
      </c>
      <c r="E68" s="358">
        <f t="shared" ref="E68:E81" si="7">D68-C68</f>
        <v>300</v>
      </c>
      <c r="F68" s="359"/>
      <c r="G68" s="360"/>
      <c r="H68" s="346"/>
      <c r="I68" s="346"/>
      <c r="J68" s="346"/>
      <c r="K68" s="346"/>
      <c r="L68" s="346"/>
      <c r="M68" s="346"/>
      <c r="N68" s="361"/>
      <c r="O68" s="361"/>
      <c r="P68" s="361"/>
      <c r="Q68" s="361"/>
      <c r="R68" s="361"/>
      <c r="S68" s="361"/>
      <c r="T68" s="361"/>
    </row>
    <row r="69" spans="1:20" s="362" customFormat="1" ht="18" customHeight="1">
      <c r="A69" s="354">
        <f>+A68+0.1</f>
        <v>1.2000000000000002</v>
      </c>
      <c r="B69" s="355" t="str">
        <f>+'Dramakan hosqer'!B82</f>
        <v>համակարգչային սարքավորումներ / տեխնիկա</v>
      </c>
      <c r="C69" s="356"/>
      <c r="D69" s="357">
        <f>+'Dramakan hosqer'!C82</f>
        <v>745</v>
      </c>
      <c r="E69" s="358">
        <f>D69-C69</f>
        <v>745</v>
      </c>
      <c r="F69" s="450" t="s">
        <v>332</v>
      </c>
      <c r="G69" s="360"/>
      <c r="H69" s="346"/>
      <c r="I69" s="346"/>
      <c r="J69" s="346"/>
      <c r="K69" s="346"/>
      <c r="L69" s="346"/>
      <c r="M69" s="346"/>
      <c r="N69" s="361"/>
      <c r="O69" s="361"/>
      <c r="P69" s="361"/>
      <c r="Q69" s="361"/>
      <c r="R69" s="361"/>
      <c r="S69" s="361"/>
      <c r="T69" s="361"/>
    </row>
    <row r="70" spans="1:20" s="362" customFormat="1" ht="30" customHeight="1">
      <c r="A70" s="354">
        <f t="shared" ref="A70:A73" si="8">+A69+0.1</f>
        <v>1.3000000000000003</v>
      </c>
      <c r="B70" s="355" t="str">
        <f>+'Dramakan hosqer'!B83</f>
        <v>մեքենաներ և սարքավորումներ</v>
      </c>
      <c r="C70" s="356"/>
      <c r="D70" s="357">
        <f>+'Dramakan hosqer'!C83</f>
        <v>980</v>
      </c>
      <c r="E70" s="358">
        <f t="shared" si="7"/>
        <v>980</v>
      </c>
      <c r="F70" s="453" t="s">
        <v>337</v>
      </c>
      <c r="G70" s="360"/>
      <c r="H70" s="346"/>
      <c r="I70" s="346"/>
      <c r="J70" s="346"/>
      <c r="K70" s="346"/>
      <c r="L70" s="346"/>
      <c r="M70" s="346"/>
      <c r="N70" s="361"/>
      <c r="O70" s="361"/>
      <c r="P70" s="361"/>
      <c r="Q70" s="361"/>
      <c r="R70" s="361"/>
      <c r="S70" s="361"/>
      <c r="T70" s="361"/>
    </row>
    <row r="71" spans="1:20" s="362" customFormat="1" ht="18" customHeight="1">
      <c r="A71" s="354">
        <f t="shared" si="8"/>
        <v>1.4000000000000004</v>
      </c>
      <c r="B71" s="355" t="str">
        <f>+'Dramakan hosqer'!B84</f>
        <v>սպորտային գույք</v>
      </c>
      <c r="C71" s="356">
        <v>300</v>
      </c>
      <c r="D71" s="357">
        <f>+'Dramakan hosqer'!C84</f>
        <v>0</v>
      </c>
      <c r="E71" s="358">
        <f t="shared" si="7"/>
        <v>-300</v>
      </c>
      <c r="F71" s="359"/>
      <c r="G71" s="360"/>
      <c r="H71" s="346"/>
      <c r="I71" s="346"/>
      <c r="J71" s="346"/>
      <c r="K71" s="346"/>
      <c r="L71" s="346"/>
      <c r="M71" s="346"/>
      <c r="N71" s="361"/>
      <c r="O71" s="361"/>
      <c r="P71" s="361"/>
      <c r="Q71" s="361"/>
      <c r="R71" s="361"/>
      <c r="S71" s="361"/>
      <c r="T71" s="361"/>
    </row>
    <row r="72" spans="1:20" s="362" customFormat="1" ht="18" hidden="1" customHeight="1">
      <c r="A72" s="354">
        <f t="shared" si="8"/>
        <v>1.5000000000000004</v>
      </c>
      <c r="B72" s="355" t="str">
        <f>+'Dramakan hosqer'!B85</f>
        <v>գրականություն</v>
      </c>
      <c r="C72" s="356"/>
      <c r="D72" s="357">
        <f>+'Dramakan hosqer'!C85</f>
        <v>0</v>
      </c>
      <c r="E72" s="358">
        <f>D72-C72</f>
        <v>0</v>
      </c>
      <c r="F72" s="359"/>
      <c r="G72" s="360"/>
      <c r="H72" s="346"/>
      <c r="I72" s="346"/>
      <c r="J72" s="346"/>
      <c r="K72" s="346"/>
      <c r="L72" s="346"/>
      <c r="M72" s="346"/>
      <c r="N72" s="361"/>
      <c r="O72" s="361"/>
      <c r="P72" s="361"/>
      <c r="Q72" s="361"/>
      <c r="R72" s="361"/>
      <c r="S72" s="361"/>
      <c r="T72" s="361"/>
    </row>
    <row r="73" spans="1:20" s="362" customFormat="1" ht="18" hidden="1" customHeight="1">
      <c r="A73" s="354">
        <f t="shared" si="8"/>
        <v>1.6000000000000005</v>
      </c>
      <c r="B73" s="355" t="str">
        <f>+'Dramakan hosqer'!B86</f>
        <v>Տեսախցիկների տեղադրում</v>
      </c>
      <c r="C73" s="356"/>
      <c r="D73" s="357">
        <f>+'Dramakan hosqer'!C86</f>
        <v>0</v>
      </c>
      <c r="E73" s="358">
        <f>D73-C73</f>
        <v>0</v>
      </c>
      <c r="F73" s="359"/>
      <c r="G73" s="360" t="s">
        <v>119</v>
      </c>
      <c r="H73" s="346"/>
      <c r="I73" s="346"/>
      <c r="J73" s="346"/>
      <c r="K73" s="346"/>
      <c r="L73" s="346"/>
      <c r="M73" s="346"/>
      <c r="N73" s="361"/>
      <c r="O73" s="361"/>
      <c r="P73" s="361"/>
      <c r="Q73" s="361"/>
      <c r="R73" s="361"/>
      <c r="S73" s="361"/>
      <c r="T73" s="361"/>
    </row>
    <row r="74" spans="1:20" s="39" customFormat="1" ht="34.5" hidden="1">
      <c r="A74" s="38">
        <v>2</v>
      </c>
      <c r="B74" s="430" t="str">
        <f>+'Dramakan hosqer'!B87</f>
        <v>Հիմնական միջոցների հիմնական վերանորոգում, 
այդ թվում՝</v>
      </c>
      <c r="C74" s="131">
        <f>SUM(C75:C77)</f>
        <v>0</v>
      </c>
      <c r="D74" s="132">
        <f>SUM(D75:D77)</f>
        <v>0</v>
      </c>
      <c r="E74" s="131">
        <f>D74-C74</f>
        <v>0</v>
      </c>
      <c r="F74" s="131"/>
      <c r="G74" s="52"/>
      <c r="H74" s="62"/>
      <c r="I74" s="62"/>
      <c r="J74" s="62"/>
      <c r="K74" s="62"/>
      <c r="L74" s="62"/>
      <c r="M74" s="62"/>
      <c r="N74" s="67"/>
      <c r="O74" s="67"/>
      <c r="P74" s="67"/>
      <c r="Q74" s="67"/>
      <c r="R74" s="67"/>
      <c r="S74" s="67"/>
      <c r="T74" s="67"/>
    </row>
    <row r="75" spans="1:20" s="362" customFormat="1" ht="18" hidden="1" customHeight="1">
      <c r="A75" s="354">
        <f>+A74+0.1</f>
        <v>2.1</v>
      </c>
      <c r="B75" s="355" t="str">
        <f>+'Dramakan hosqer'!B88</f>
        <v>ամրացված գույքի (շենք)</v>
      </c>
      <c r="C75" s="356"/>
      <c r="D75" s="357">
        <f>+'Dramakan hosqer'!C88</f>
        <v>0</v>
      </c>
      <c r="E75" s="358">
        <f t="shared" si="7"/>
        <v>0</v>
      </c>
      <c r="F75" s="359"/>
      <c r="G75" s="360"/>
      <c r="H75" s="346"/>
      <c r="I75" s="346"/>
      <c r="J75" s="346"/>
      <c r="K75" s="346"/>
      <c r="L75" s="346"/>
      <c r="M75" s="346"/>
      <c r="N75" s="361"/>
      <c r="O75" s="361"/>
      <c r="P75" s="361"/>
      <c r="Q75" s="361"/>
      <c r="R75" s="361"/>
      <c r="S75" s="361"/>
      <c r="T75" s="361"/>
    </row>
    <row r="76" spans="1:20" s="362" customFormat="1" ht="18" hidden="1" customHeight="1">
      <c r="A76" s="354">
        <f>+A75+0.1</f>
        <v>2.2000000000000002</v>
      </c>
      <c r="B76" s="355" t="str">
        <f>+'Dramakan hosqer'!B89</f>
        <v>հիմնական միջոցի</v>
      </c>
      <c r="C76" s="356"/>
      <c r="D76" s="357">
        <f>+'Dramakan hosqer'!C89</f>
        <v>0</v>
      </c>
      <c r="E76" s="358">
        <f t="shared" si="7"/>
        <v>0</v>
      </c>
      <c r="F76" s="359"/>
      <c r="G76" s="360"/>
      <c r="H76" s="346"/>
      <c r="I76" s="346"/>
      <c r="J76" s="346"/>
      <c r="K76" s="346"/>
      <c r="L76" s="346"/>
      <c r="M76" s="346"/>
      <c r="N76" s="361"/>
      <c r="O76" s="361"/>
      <c r="P76" s="361"/>
      <c r="Q76" s="361"/>
      <c r="R76" s="361"/>
      <c r="S76" s="361"/>
      <c r="T76" s="361"/>
    </row>
    <row r="77" spans="1:20" s="362" customFormat="1" ht="18" hidden="1" customHeight="1">
      <c r="A77" s="354">
        <f>+A76+0.1</f>
        <v>2.3000000000000003</v>
      </c>
      <c r="B77" s="355" t="str">
        <f>+'Dramakan hosqer'!B90</f>
        <v>նախագծանախահաշվային փաստաթղթերի գծով</v>
      </c>
      <c r="C77" s="356"/>
      <c r="D77" s="357">
        <f>+'Dramakan hosqer'!C90</f>
        <v>0</v>
      </c>
      <c r="E77" s="358">
        <f t="shared" si="7"/>
        <v>0</v>
      </c>
      <c r="F77" s="359"/>
      <c r="G77" s="360"/>
      <c r="H77" s="346"/>
      <c r="I77" s="346"/>
      <c r="J77" s="346"/>
      <c r="K77" s="346"/>
      <c r="L77" s="346"/>
      <c r="M77" s="346"/>
      <c r="N77" s="361"/>
      <c r="O77" s="361"/>
      <c r="P77" s="361"/>
      <c r="Q77" s="361"/>
      <c r="R77" s="361"/>
      <c r="S77" s="361"/>
      <c r="T77" s="361"/>
    </row>
    <row r="78" spans="1:20" s="32" customFormat="1" ht="34.5" hidden="1">
      <c r="A78" s="79" t="s">
        <v>55</v>
      </c>
      <c r="B78" s="385" t="s">
        <v>139</v>
      </c>
      <c r="C78" s="128">
        <f>SUM(C79:C80)</f>
        <v>0</v>
      </c>
      <c r="D78" s="133">
        <f>SUM(D79:D80)</f>
        <v>0</v>
      </c>
      <c r="E78" s="133">
        <f t="shared" si="7"/>
        <v>0</v>
      </c>
      <c r="F78" s="128"/>
      <c r="G78" s="52"/>
      <c r="H78" s="62"/>
      <c r="I78" s="62"/>
      <c r="J78" s="62"/>
      <c r="K78" s="62"/>
      <c r="L78" s="62"/>
      <c r="M78" s="62"/>
      <c r="N78" s="67"/>
      <c r="O78" s="67"/>
      <c r="P78" s="67"/>
      <c r="Q78" s="67"/>
      <c r="R78" s="67"/>
      <c r="S78" s="67"/>
      <c r="T78" s="67"/>
    </row>
    <row r="79" spans="1:20" s="32" customFormat="1" ht="17.25" hidden="1">
      <c r="A79" s="38"/>
      <c r="B79" s="174" t="str">
        <f>+'Dramakan hosqer'!B92</f>
        <v>Սննդի գծով</v>
      </c>
      <c r="C79" s="131"/>
      <c r="D79" s="132">
        <f>+'Dramakan hosqer'!C92</f>
        <v>0</v>
      </c>
      <c r="E79" s="131">
        <f>D79-C79</f>
        <v>0</v>
      </c>
      <c r="F79" s="131"/>
      <c r="G79" s="52"/>
      <c r="H79" s="62"/>
      <c r="I79" s="62"/>
      <c r="J79" s="62"/>
      <c r="K79" s="62"/>
      <c r="L79" s="62"/>
      <c r="M79" s="62"/>
      <c r="N79" s="67"/>
      <c r="O79" s="67"/>
      <c r="P79" s="67"/>
      <c r="Q79" s="67"/>
      <c r="R79" s="67"/>
      <c r="S79" s="67"/>
      <c r="T79" s="67"/>
    </row>
    <row r="80" spans="1:20" s="185" customFormat="1" ht="17.25" hidden="1">
      <c r="A80" s="38"/>
      <c r="B80" s="174">
        <f>+'Dramakan hosqer'!B93</f>
        <v>0</v>
      </c>
      <c r="C80" s="131"/>
      <c r="D80" s="131">
        <f>+'Dramakan hosqer'!C93</f>
        <v>0</v>
      </c>
      <c r="E80" s="131">
        <f>D80-C80</f>
        <v>0</v>
      </c>
      <c r="F80" s="131"/>
      <c r="G80" s="52"/>
      <c r="H80" s="51"/>
      <c r="I80" s="51"/>
      <c r="J80" s="51"/>
      <c r="K80" s="51"/>
      <c r="L80" s="51"/>
      <c r="M80" s="51"/>
      <c r="N80" s="48"/>
      <c r="O80" s="48"/>
      <c r="P80" s="48"/>
      <c r="Q80" s="48"/>
      <c r="R80" s="48"/>
      <c r="S80" s="48"/>
      <c r="T80" s="48"/>
    </row>
    <row r="81" spans="1:20" s="26" customFormat="1" ht="34.5">
      <c r="A81" s="8" t="s">
        <v>37</v>
      </c>
      <c r="B81" s="385" t="s">
        <v>38</v>
      </c>
      <c r="C81" s="128">
        <f>C6+C7-C22</f>
        <v>4798.4599999999919</v>
      </c>
      <c r="D81" s="133">
        <f>D6+D7-D22</f>
        <v>4315.0949999999866</v>
      </c>
      <c r="E81" s="133">
        <f t="shared" si="7"/>
        <v>-483.36500000000524</v>
      </c>
      <c r="F81" s="128"/>
      <c r="G81" s="72"/>
      <c r="H81" s="63"/>
      <c r="I81" s="63"/>
      <c r="J81" s="63"/>
      <c r="K81" s="63"/>
      <c r="L81" s="63"/>
      <c r="M81" s="63"/>
      <c r="N81" s="68"/>
      <c r="O81" s="68"/>
      <c r="P81" s="68"/>
      <c r="Q81" s="68"/>
      <c r="R81" s="68"/>
      <c r="S81" s="68"/>
      <c r="T81" s="68"/>
    </row>
    <row r="82" spans="1:20" s="12" customFormat="1" ht="18" customHeight="1">
      <c r="A82" s="10"/>
      <c r="B82" s="14"/>
      <c r="C82" s="10"/>
      <c r="D82" s="10"/>
      <c r="E82" s="10"/>
      <c r="F82" s="10"/>
      <c r="G82" s="71"/>
      <c r="H82" s="59"/>
      <c r="I82" s="59"/>
      <c r="J82" s="59"/>
      <c r="K82" s="59"/>
      <c r="L82" s="59"/>
      <c r="M82" s="59"/>
      <c r="N82" s="65"/>
      <c r="O82" s="65"/>
      <c r="P82" s="65"/>
      <c r="Q82" s="65"/>
      <c r="R82" s="65"/>
      <c r="S82" s="65"/>
      <c r="T82" s="65"/>
    </row>
    <row r="83" spans="1:20" s="12" customFormat="1" ht="18.75" customHeight="1">
      <c r="B83" s="390" t="s">
        <v>2</v>
      </c>
      <c r="C83" s="87"/>
      <c r="D83" s="470" t="str">
        <f>+'Ekamut-caxs'!D77</f>
        <v>Լիա Մնացականյան</v>
      </c>
      <c r="E83" s="467"/>
      <c r="F83" s="63"/>
      <c r="G83" s="71"/>
      <c r="H83" s="59"/>
      <c r="I83" s="59"/>
      <c r="J83" s="59"/>
      <c r="K83" s="59"/>
      <c r="L83" s="59"/>
      <c r="M83" s="59"/>
      <c r="N83" s="65"/>
      <c r="O83" s="65"/>
      <c r="P83" s="65"/>
      <c r="Q83" s="65"/>
      <c r="R83" s="65"/>
      <c r="S83" s="65"/>
      <c r="T83" s="65"/>
    </row>
    <row r="84" spans="1:20" s="10" customFormat="1" ht="13.5" customHeight="1">
      <c r="A84" s="12"/>
      <c r="B84" s="86" t="s">
        <v>4</v>
      </c>
      <c r="C84" s="425"/>
      <c r="D84" s="469" t="s">
        <v>90</v>
      </c>
      <c r="E84" s="469"/>
      <c r="F84" s="61"/>
      <c r="G84" s="69"/>
      <c r="H84" s="58"/>
      <c r="I84" s="58"/>
      <c r="J84" s="58"/>
      <c r="K84" s="58"/>
      <c r="L84" s="58"/>
      <c r="M84" s="58"/>
      <c r="N84" s="64"/>
      <c r="O84" s="64"/>
      <c r="P84" s="64"/>
      <c r="Q84" s="64"/>
      <c r="R84" s="64"/>
      <c r="S84" s="64"/>
      <c r="T84" s="64"/>
    </row>
    <row r="85" spans="1:20" s="10" customFormat="1" ht="22.5" customHeight="1">
      <c r="B85" s="426" t="s">
        <v>6</v>
      </c>
      <c r="C85" s="87"/>
      <c r="D85" s="467" t="str">
        <f>+'Ekamut-caxs'!D79</f>
        <v>Գոհարիկ Աբրահամյան</v>
      </c>
      <c r="E85" s="467"/>
      <c r="F85" s="63"/>
      <c r="G85" s="69"/>
      <c r="H85" s="58"/>
      <c r="I85" s="58"/>
      <c r="J85" s="58"/>
      <c r="K85" s="58"/>
      <c r="L85" s="58"/>
      <c r="M85" s="58"/>
      <c r="N85" s="64"/>
      <c r="O85" s="64"/>
      <c r="P85" s="64"/>
      <c r="Q85" s="64"/>
      <c r="R85" s="64"/>
      <c r="S85" s="64"/>
      <c r="T85" s="64"/>
    </row>
    <row r="86" spans="1:20" s="10" customFormat="1" ht="12" customHeight="1">
      <c r="B86" s="85"/>
      <c r="C86" s="87"/>
      <c r="D86" s="469" t="s">
        <v>90</v>
      </c>
      <c r="E86" s="469"/>
      <c r="F86" s="61"/>
      <c r="G86" s="69"/>
      <c r="H86" s="58"/>
      <c r="I86" s="58"/>
      <c r="J86" s="58"/>
      <c r="K86" s="58"/>
      <c r="L86" s="58"/>
      <c r="M86" s="58"/>
      <c r="N86" s="64"/>
      <c r="O86" s="64"/>
      <c r="P86" s="64"/>
      <c r="Q86" s="64"/>
      <c r="R86" s="64"/>
      <c r="S86" s="64"/>
      <c r="T86" s="64"/>
    </row>
    <row r="87" spans="1:20" s="10" customFormat="1">
      <c r="B87" s="427" t="s">
        <v>1</v>
      </c>
      <c r="G87" s="69"/>
      <c r="H87" s="58"/>
      <c r="I87" s="58"/>
      <c r="J87" s="58"/>
      <c r="K87" s="58"/>
      <c r="L87" s="58"/>
      <c r="M87" s="58"/>
      <c r="N87" s="64"/>
      <c r="O87" s="64"/>
      <c r="P87" s="64"/>
      <c r="Q87" s="64"/>
      <c r="R87" s="64"/>
      <c r="S87" s="64"/>
      <c r="T87" s="64"/>
    </row>
    <row r="88" spans="1:20" s="10" customFormat="1">
      <c r="B88" s="14"/>
      <c r="G88" s="69"/>
      <c r="H88" s="58"/>
      <c r="I88" s="58"/>
      <c r="J88" s="58"/>
      <c r="K88" s="58"/>
      <c r="L88" s="58"/>
      <c r="M88" s="58"/>
      <c r="N88" s="64"/>
      <c r="O88" s="64"/>
      <c r="P88" s="64"/>
      <c r="Q88" s="64"/>
      <c r="R88" s="64"/>
      <c r="S88" s="64"/>
      <c r="T88" s="64"/>
    </row>
    <row r="89" spans="1:20" s="10" customFormat="1">
      <c r="B89" s="14"/>
      <c r="G89" s="69"/>
      <c r="H89" s="58"/>
      <c r="I89" s="58"/>
      <c r="J89" s="58"/>
      <c r="K89" s="58"/>
      <c r="L89" s="58"/>
      <c r="M89" s="58"/>
      <c r="N89" s="64"/>
      <c r="O89" s="64"/>
      <c r="P89" s="64"/>
      <c r="Q89" s="64"/>
      <c r="R89" s="64"/>
      <c r="S89" s="64"/>
      <c r="T89" s="64"/>
    </row>
    <row r="90" spans="1:20" s="10" customFormat="1">
      <c r="B90" s="14"/>
      <c r="G90" s="69"/>
      <c r="H90" s="58"/>
      <c r="I90" s="58"/>
      <c r="J90" s="58"/>
      <c r="K90" s="58"/>
      <c r="L90" s="58"/>
      <c r="M90" s="58"/>
      <c r="N90" s="64"/>
      <c r="O90" s="64"/>
      <c r="P90" s="64"/>
      <c r="Q90" s="64"/>
      <c r="R90" s="64"/>
      <c r="S90" s="64"/>
      <c r="T90" s="64"/>
    </row>
    <row r="91" spans="1:20" s="10" customFormat="1">
      <c r="B91" s="14"/>
      <c r="G91" s="69"/>
      <c r="H91" s="58"/>
      <c r="I91" s="58"/>
      <c r="J91" s="58"/>
      <c r="K91" s="58"/>
      <c r="L91" s="58"/>
      <c r="M91" s="58"/>
      <c r="N91" s="64"/>
      <c r="O91" s="64"/>
      <c r="P91" s="64"/>
      <c r="Q91" s="64"/>
      <c r="R91" s="64"/>
      <c r="S91" s="64"/>
      <c r="T91" s="64"/>
    </row>
    <row r="92" spans="1:20" s="10" customFormat="1">
      <c r="B92" s="14"/>
      <c r="G92" s="69"/>
      <c r="H92" s="58"/>
      <c r="I92" s="58"/>
      <c r="J92" s="58"/>
      <c r="K92" s="58"/>
      <c r="L92" s="58"/>
      <c r="M92" s="58"/>
      <c r="N92" s="64"/>
      <c r="O92" s="64"/>
      <c r="P92" s="64"/>
      <c r="Q92" s="64"/>
      <c r="R92" s="64"/>
      <c r="S92" s="64"/>
      <c r="T92" s="64"/>
    </row>
    <row r="93" spans="1:20" s="10" customFormat="1">
      <c r="B93" s="14"/>
      <c r="G93" s="69"/>
      <c r="H93" s="58"/>
      <c r="I93" s="58"/>
      <c r="J93" s="58"/>
      <c r="K93" s="58"/>
      <c r="L93" s="58"/>
      <c r="M93" s="58"/>
      <c r="N93" s="64"/>
      <c r="O93" s="64"/>
      <c r="P93" s="64"/>
      <c r="Q93" s="64"/>
      <c r="R93" s="64"/>
      <c r="S93" s="64"/>
      <c r="T93" s="64"/>
    </row>
    <row r="94" spans="1:20" s="10" customFormat="1">
      <c r="B94" s="14"/>
      <c r="G94" s="69"/>
      <c r="H94" s="58"/>
      <c r="I94" s="58"/>
      <c r="J94" s="58"/>
      <c r="K94" s="58"/>
      <c r="L94" s="58"/>
      <c r="M94" s="58"/>
      <c r="N94" s="64"/>
      <c r="O94" s="64"/>
      <c r="P94" s="64"/>
      <c r="Q94" s="64"/>
      <c r="R94" s="64"/>
      <c r="S94" s="64"/>
      <c r="T94" s="64"/>
    </row>
    <row r="95" spans="1:20" s="10" customFormat="1">
      <c r="B95" s="14"/>
      <c r="G95" s="69"/>
      <c r="H95" s="58"/>
      <c r="I95" s="58"/>
      <c r="J95" s="58"/>
      <c r="K95" s="58"/>
      <c r="L95" s="58"/>
      <c r="M95" s="58"/>
      <c r="N95" s="64"/>
      <c r="O95" s="64"/>
      <c r="P95" s="64"/>
      <c r="Q95" s="64"/>
      <c r="R95" s="64"/>
      <c r="S95" s="64"/>
      <c r="T95" s="64"/>
    </row>
    <row r="96" spans="1:20" s="10" customFormat="1">
      <c r="B96" s="14"/>
      <c r="G96" s="69"/>
      <c r="H96" s="58"/>
      <c r="I96" s="58"/>
      <c r="J96" s="58"/>
      <c r="K96" s="58"/>
      <c r="L96" s="58"/>
      <c r="M96" s="58"/>
      <c r="N96" s="64"/>
      <c r="O96" s="64"/>
      <c r="P96" s="64"/>
      <c r="Q96" s="64"/>
      <c r="R96" s="64"/>
      <c r="S96" s="64"/>
      <c r="T96" s="64"/>
    </row>
    <row r="97" spans="2:20" s="10" customFormat="1">
      <c r="B97" s="14"/>
      <c r="G97" s="69"/>
      <c r="H97" s="58"/>
      <c r="I97" s="58"/>
      <c r="J97" s="58"/>
      <c r="K97" s="58"/>
      <c r="L97" s="58"/>
      <c r="M97" s="58"/>
      <c r="N97" s="64"/>
      <c r="O97" s="64"/>
      <c r="P97" s="64"/>
      <c r="Q97" s="64"/>
      <c r="R97" s="64"/>
      <c r="S97" s="64"/>
      <c r="T97" s="64"/>
    </row>
    <row r="98" spans="2:20" s="10" customFormat="1">
      <c r="B98" s="14"/>
      <c r="G98" s="69"/>
      <c r="H98" s="58"/>
      <c r="I98" s="58"/>
      <c r="J98" s="58"/>
      <c r="K98" s="58"/>
      <c r="L98" s="58"/>
      <c r="M98" s="58"/>
      <c r="N98" s="64"/>
      <c r="O98" s="64"/>
      <c r="P98" s="64"/>
      <c r="Q98" s="64"/>
      <c r="R98" s="64"/>
      <c r="S98" s="64"/>
      <c r="T98" s="64"/>
    </row>
    <row r="99" spans="2:20" s="10" customFormat="1">
      <c r="B99" s="14"/>
      <c r="G99" s="69"/>
      <c r="H99" s="58"/>
      <c r="I99" s="58"/>
      <c r="J99" s="58"/>
      <c r="K99" s="58"/>
      <c r="L99" s="58"/>
      <c r="M99" s="58"/>
      <c r="N99" s="64"/>
      <c r="O99" s="64"/>
      <c r="P99" s="64"/>
      <c r="Q99" s="64"/>
      <c r="R99" s="64"/>
      <c r="S99" s="64"/>
      <c r="T99" s="64"/>
    </row>
    <row r="100" spans="2:20" s="10" customFormat="1">
      <c r="B100" s="14"/>
      <c r="G100" s="69"/>
      <c r="H100" s="58"/>
      <c r="I100" s="58"/>
      <c r="J100" s="58"/>
      <c r="K100" s="58"/>
      <c r="L100" s="58"/>
      <c r="M100" s="58"/>
      <c r="N100" s="64"/>
      <c r="O100" s="64"/>
      <c r="P100" s="64"/>
      <c r="Q100" s="64"/>
      <c r="R100" s="64"/>
      <c r="S100" s="64"/>
      <c r="T100" s="64"/>
    </row>
    <row r="101" spans="2:20" s="10" customFormat="1">
      <c r="B101" s="14"/>
      <c r="G101" s="69"/>
      <c r="H101" s="58"/>
      <c r="I101" s="58"/>
      <c r="J101" s="58"/>
      <c r="K101" s="58"/>
      <c r="L101" s="58"/>
      <c r="M101" s="58"/>
      <c r="N101" s="64"/>
      <c r="O101" s="64"/>
      <c r="P101" s="64"/>
      <c r="Q101" s="64"/>
      <c r="R101" s="64"/>
      <c r="S101" s="64"/>
      <c r="T101" s="64"/>
    </row>
    <row r="102" spans="2:20" s="10" customFormat="1">
      <c r="B102" s="14"/>
      <c r="G102" s="69"/>
      <c r="H102" s="58"/>
      <c r="I102" s="58"/>
      <c r="J102" s="58"/>
      <c r="K102" s="58"/>
      <c r="L102" s="58"/>
      <c r="M102" s="58"/>
      <c r="N102" s="64"/>
      <c r="O102" s="64"/>
      <c r="P102" s="64"/>
      <c r="Q102" s="64"/>
      <c r="R102" s="64"/>
      <c r="S102" s="64"/>
      <c r="T102" s="64"/>
    </row>
    <row r="103" spans="2:20" s="10" customFormat="1">
      <c r="B103" s="14"/>
      <c r="G103" s="69"/>
      <c r="H103" s="58"/>
      <c r="I103" s="58"/>
      <c r="J103" s="58"/>
      <c r="K103" s="58"/>
      <c r="L103" s="58"/>
      <c r="M103" s="58"/>
      <c r="N103" s="64"/>
      <c r="O103" s="64"/>
      <c r="P103" s="64"/>
      <c r="Q103" s="64"/>
      <c r="R103" s="64"/>
      <c r="S103" s="64"/>
      <c r="T103" s="64"/>
    </row>
    <row r="104" spans="2:20" s="10" customFormat="1">
      <c r="B104" s="14"/>
      <c r="G104" s="69"/>
      <c r="H104" s="58"/>
      <c r="I104" s="58"/>
      <c r="J104" s="58"/>
      <c r="K104" s="58"/>
      <c r="L104" s="58"/>
      <c r="M104" s="58"/>
      <c r="N104" s="64"/>
      <c r="O104" s="64"/>
      <c r="P104" s="64"/>
      <c r="Q104" s="64"/>
      <c r="R104" s="64"/>
      <c r="S104" s="64"/>
      <c r="T104" s="64"/>
    </row>
    <row r="105" spans="2:20" s="10" customFormat="1">
      <c r="B105" s="14"/>
      <c r="G105" s="69"/>
      <c r="H105" s="58"/>
      <c r="I105" s="58"/>
      <c r="J105" s="58"/>
      <c r="K105" s="58"/>
      <c r="L105" s="58"/>
      <c r="M105" s="58"/>
      <c r="N105" s="64"/>
      <c r="O105" s="64"/>
      <c r="P105" s="64"/>
      <c r="Q105" s="64"/>
      <c r="R105" s="64"/>
      <c r="S105" s="64"/>
      <c r="T105" s="64"/>
    </row>
    <row r="106" spans="2:20" s="10" customFormat="1">
      <c r="B106" s="14"/>
      <c r="G106" s="69"/>
      <c r="H106" s="58"/>
      <c r="I106" s="58"/>
      <c r="J106" s="58"/>
      <c r="K106" s="58"/>
      <c r="L106" s="58"/>
      <c r="M106" s="58"/>
      <c r="N106" s="64"/>
      <c r="O106" s="64"/>
      <c r="P106" s="64"/>
      <c r="Q106" s="64"/>
      <c r="R106" s="64"/>
      <c r="S106" s="64"/>
      <c r="T106" s="64"/>
    </row>
    <row r="107" spans="2:20" s="10" customFormat="1">
      <c r="B107" s="14"/>
      <c r="G107" s="69"/>
      <c r="H107" s="58"/>
      <c r="I107" s="58"/>
      <c r="J107" s="58"/>
      <c r="K107" s="58"/>
      <c r="L107" s="58"/>
      <c r="M107" s="58"/>
      <c r="N107" s="64"/>
      <c r="O107" s="64"/>
      <c r="P107" s="64"/>
      <c r="Q107" s="64"/>
      <c r="R107" s="64"/>
      <c r="S107" s="64"/>
      <c r="T107" s="64"/>
    </row>
    <row r="108" spans="2:20" s="10" customFormat="1">
      <c r="B108" s="14"/>
      <c r="G108" s="69"/>
      <c r="H108" s="58"/>
      <c r="I108" s="58"/>
      <c r="J108" s="58"/>
      <c r="K108" s="58"/>
      <c r="L108" s="58"/>
      <c r="M108" s="58"/>
      <c r="N108" s="64"/>
      <c r="O108" s="64"/>
      <c r="P108" s="64"/>
      <c r="Q108" s="64"/>
      <c r="R108" s="64"/>
      <c r="S108" s="64"/>
      <c r="T108" s="64"/>
    </row>
    <row r="109" spans="2:20" s="10" customFormat="1">
      <c r="B109" s="14"/>
      <c r="G109" s="69"/>
      <c r="H109" s="58"/>
      <c r="I109" s="58"/>
      <c r="J109" s="58"/>
      <c r="K109" s="58"/>
      <c r="L109" s="58"/>
      <c r="M109" s="58"/>
      <c r="N109" s="64"/>
      <c r="O109" s="64"/>
      <c r="P109" s="64"/>
      <c r="Q109" s="64"/>
      <c r="R109" s="64"/>
      <c r="S109" s="64"/>
      <c r="T109" s="64"/>
    </row>
    <row r="110" spans="2:20" s="10" customFormat="1">
      <c r="B110" s="14"/>
      <c r="G110" s="69"/>
      <c r="H110" s="58"/>
      <c r="I110" s="58"/>
      <c r="J110" s="58"/>
      <c r="K110" s="58"/>
      <c r="L110" s="58"/>
      <c r="M110" s="58"/>
      <c r="N110" s="64"/>
      <c r="O110" s="64"/>
      <c r="P110" s="64"/>
      <c r="Q110" s="64"/>
      <c r="R110" s="64"/>
      <c r="S110" s="64"/>
      <c r="T110" s="64"/>
    </row>
    <row r="111" spans="2:20" s="10" customFormat="1">
      <c r="B111" s="14"/>
      <c r="G111" s="69"/>
      <c r="H111" s="58"/>
      <c r="I111" s="58"/>
      <c r="J111" s="58"/>
      <c r="K111" s="58"/>
      <c r="L111" s="58"/>
      <c r="M111" s="58"/>
      <c r="N111" s="64"/>
      <c r="O111" s="64"/>
      <c r="P111" s="64"/>
      <c r="Q111" s="64"/>
      <c r="R111" s="64"/>
      <c r="S111" s="64"/>
      <c r="T111" s="64"/>
    </row>
    <row r="112" spans="2:20" s="10" customFormat="1">
      <c r="B112" s="14"/>
      <c r="G112" s="69"/>
      <c r="H112" s="58"/>
      <c r="I112" s="58"/>
      <c r="J112" s="58"/>
      <c r="K112" s="58"/>
      <c r="L112" s="58"/>
      <c r="M112" s="58"/>
      <c r="N112" s="64"/>
      <c r="O112" s="64"/>
      <c r="P112" s="64"/>
      <c r="Q112" s="64"/>
      <c r="R112" s="64"/>
      <c r="S112" s="64"/>
      <c r="T112" s="64"/>
    </row>
    <row r="113" spans="2:20" s="10" customFormat="1">
      <c r="B113" s="14"/>
      <c r="G113" s="69"/>
      <c r="H113" s="58"/>
      <c r="I113" s="58"/>
      <c r="J113" s="58"/>
      <c r="K113" s="58"/>
      <c r="L113" s="58"/>
      <c r="M113" s="58"/>
      <c r="N113" s="64"/>
      <c r="O113" s="64"/>
      <c r="P113" s="64"/>
      <c r="Q113" s="64"/>
      <c r="R113" s="64"/>
      <c r="S113" s="64"/>
      <c r="T113" s="64"/>
    </row>
    <row r="114" spans="2:20" s="10" customFormat="1">
      <c r="B114" s="14"/>
      <c r="G114" s="69"/>
      <c r="H114" s="58"/>
      <c r="I114" s="58"/>
      <c r="J114" s="58"/>
      <c r="K114" s="58"/>
      <c r="L114" s="58"/>
      <c r="M114" s="58"/>
      <c r="N114" s="64"/>
      <c r="O114" s="64"/>
      <c r="P114" s="64"/>
      <c r="Q114" s="64"/>
      <c r="R114" s="64"/>
      <c r="S114" s="64"/>
      <c r="T114" s="64"/>
    </row>
    <row r="115" spans="2:20" s="10" customFormat="1">
      <c r="B115" s="14"/>
      <c r="G115" s="69"/>
      <c r="H115" s="58"/>
      <c r="I115" s="58"/>
      <c r="J115" s="58"/>
      <c r="K115" s="58"/>
      <c r="L115" s="58"/>
      <c r="M115" s="58"/>
      <c r="N115" s="64"/>
      <c r="O115" s="64"/>
      <c r="P115" s="64"/>
      <c r="Q115" s="64"/>
      <c r="R115" s="64"/>
      <c r="S115" s="64"/>
      <c r="T115" s="64"/>
    </row>
    <row r="116" spans="2:20" s="10" customFormat="1">
      <c r="B116" s="14"/>
      <c r="G116" s="69"/>
      <c r="H116" s="58"/>
      <c r="I116" s="58"/>
      <c r="J116" s="58"/>
      <c r="K116" s="58"/>
      <c r="L116" s="58"/>
      <c r="M116" s="58"/>
      <c r="N116" s="64"/>
      <c r="O116" s="64"/>
      <c r="P116" s="64"/>
      <c r="Q116" s="64"/>
      <c r="R116" s="64"/>
      <c r="S116" s="64"/>
      <c r="T116" s="64"/>
    </row>
    <row r="117" spans="2:20" s="10" customFormat="1">
      <c r="B117" s="14"/>
      <c r="G117" s="69"/>
      <c r="H117" s="58"/>
      <c r="I117" s="58"/>
      <c r="J117" s="58"/>
      <c r="K117" s="58"/>
      <c r="L117" s="58"/>
      <c r="M117" s="58"/>
      <c r="N117" s="64"/>
      <c r="O117" s="64"/>
      <c r="P117" s="64"/>
      <c r="Q117" s="64"/>
      <c r="R117" s="64"/>
      <c r="S117" s="64"/>
      <c r="T117" s="64"/>
    </row>
    <row r="118" spans="2:20" s="10" customFormat="1">
      <c r="B118" s="14"/>
      <c r="G118" s="69"/>
      <c r="H118" s="58"/>
      <c r="I118" s="58"/>
      <c r="J118" s="58"/>
      <c r="K118" s="58"/>
      <c r="L118" s="58"/>
      <c r="M118" s="58"/>
      <c r="N118" s="64"/>
      <c r="O118" s="64"/>
      <c r="P118" s="64"/>
      <c r="Q118" s="64"/>
      <c r="R118" s="64"/>
      <c r="S118" s="64"/>
      <c r="T118" s="64"/>
    </row>
  </sheetData>
  <sheetProtection formatCells="0" formatColumns="0" formatRows="0" insertColumns="0" insertRows="0" insertHyperlinks="0" deleteColumns="0" deleteRows="0" sort="0" autoFilter="0" pivotTables="0"/>
  <mergeCells count="7">
    <mergeCell ref="A2:F2"/>
    <mergeCell ref="A1:F1"/>
    <mergeCell ref="D86:E86"/>
    <mergeCell ref="D83:E83"/>
    <mergeCell ref="D84:E84"/>
    <mergeCell ref="D85:E85"/>
    <mergeCell ref="A3:F3"/>
  </mergeCells>
  <pageMargins left="0.13" right="0.13" top="0.18" bottom="0.18" header="0.12" footer="0.12"/>
  <pageSetup paperSize="9" scale="65" fitToHeight="0" orientation="portrait" r:id="rId1"/>
  <headerFooter alignWithMargins="0"/>
  <rowBreaks count="1" manualBreakCount="1">
    <brk id="87" max="5" man="1"/>
  </rowBreaks>
  <drawing r:id="rId2"/>
  <legacyDrawing r:id="rId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V85"/>
  <sheetViews>
    <sheetView view="pageBreakPreview" topLeftCell="A43" workbookViewId="0">
      <selection activeCell="D65" sqref="D65:E67"/>
    </sheetView>
  </sheetViews>
  <sheetFormatPr defaultColWidth="9.140625" defaultRowHeight="13.5"/>
  <cols>
    <col min="1" max="1" width="4.85546875" style="73" customWidth="1"/>
    <col min="2" max="2" width="38.5703125" style="1" customWidth="1"/>
    <col min="3" max="3" width="28.85546875" style="1" customWidth="1"/>
    <col min="4" max="4" width="13.7109375" style="1" customWidth="1"/>
    <col min="5" max="5" width="18" style="1" customWidth="1"/>
    <col min="6" max="22" width="9.140625" style="10"/>
    <col min="23" max="16384" width="9.140625" style="1"/>
  </cols>
  <sheetData>
    <row r="1" spans="1:22" s="84" customFormat="1" ht="17.25">
      <c r="A1" s="471" t="s">
        <v>66</v>
      </c>
      <c r="B1" s="471"/>
      <c r="C1" s="471"/>
      <c r="D1" s="471"/>
      <c r="E1" s="471"/>
      <c r="F1" s="83"/>
      <c r="G1" s="83"/>
      <c r="H1" s="83"/>
      <c r="I1" s="83"/>
      <c r="J1" s="83"/>
      <c r="K1" s="83"/>
      <c r="L1" s="83"/>
      <c r="M1" s="83"/>
      <c r="N1" s="83"/>
      <c r="O1" s="83"/>
      <c r="P1" s="83"/>
      <c r="Q1" s="83"/>
      <c r="R1" s="83"/>
      <c r="S1" s="83"/>
      <c r="T1" s="83"/>
      <c r="U1" s="83"/>
      <c r="V1" s="83"/>
    </row>
    <row r="2" spans="1:22" s="74" customFormat="1" ht="17.25">
      <c r="A2" s="472" t="str">
        <f>+'Ekamut-caxs'!A13:D13</f>
        <v xml:space="preserve">«Երևանի հ․150 մսուր-մանկապարտեզ» ՀՈԱԿ-ի </v>
      </c>
      <c r="B2" s="473"/>
      <c r="C2" s="473"/>
      <c r="D2" s="473"/>
      <c r="E2" s="473"/>
      <c r="F2" s="12"/>
      <c r="G2" s="12"/>
      <c r="H2" s="12"/>
      <c r="I2" s="12"/>
      <c r="J2" s="12"/>
      <c r="K2" s="12"/>
      <c r="L2" s="12"/>
      <c r="M2" s="12"/>
      <c r="N2" s="12"/>
      <c r="O2" s="12"/>
      <c r="P2" s="12"/>
      <c r="Q2" s="12"/>
      <c r="R2" s="12"/>
      <c r="S2" s="12"/>
      <c r="T2" s="12"/>
      <c r="U2" s="12"/>
      <c r="V2" s="12"/>
    </row>
    <row r="3" spans="1:22" s="74" customFormat="1" ht="17.25">
      <c r="A3" s="474" t="s">
        <v>142</v>
      </c>
      <c r="B3" s="474"/>
      <c r="C3" s="474"/>
      <c r="D3" s="474"/>
      <c r="E3" s="474"/>
      <c r="F3" s="12"/>
      <c r="G3" s="12"/>
      <c r="H3" s="12"/>
      <c r="I3" s="12"/>
      <c r="J3" s="12"/>
      <c r="K3" s="12"/>
      <c r="L3" s="12"/>
      <c r="M3" s="12"/>
      <c r="N3" s="12"/>
      <c r="O3" s="12"/>
      <c r="P3" s="12"/>
      <c r="Q3" s="12"/>
      <c r="R3" s="12"/>
      <c r="S3" s="12"/>
      <c r="T3" s="12"/>
      <c r="U3" s="12"/>
      <c r="V3" s="12"/>
    </row>
    <row r="4" spans="1:22" s="88" customFormat="1" ht="16.5" customHeight="1">
      <c r="A4" s="475" t="s">
        <v>290</v>
      </c>
      <c r="B4" s="475"/>
      <c r="C4" s="475"/>
      <c r="D4" s="475"/>
      <c r="E4" s="475"/>
      <c r="F4" s="85"/>
      <c r="G4" s="86"/>
      <c r="H4" s="86"/>
      <c r="I4" s="86"/>
      <c r="J4" s="86"/>
      <c r="K4" s="86"/>
      <c r="L4" s="86"/>
      <c r="M4" s="87"/>
      <c r="N4" s="87"/>
      <c r="O4" s="87"/>
      <c r="P4" s="87"/>
      <c r="Q4" s="87"/>
      <c r="R4" s="87"/>
      <c r="S4" s="87"/>
      <c r="T4" s="87"/>
      <c r="U4" s="87"/>
      <c r="V4" s="87"/>
    </row>
    <row r="5" spans="1:22" ht="12" customHeight="1">
      <c r="D5" s="89"/>
      <c r="E5" s="89" t="s">
        <v>135</v>
      </c>
    </row>
    <row r="6" spans="1:22" s="94" customFormat="1" ht="52.5" customHeight="1">
      <c r="A6" s="90" t="s">
        <v>3</v>
      </c>
      <c r="B6" s="91" t="s">
        <v>143</v>
      </c>
      <c r="C6" s="90" t="s">
        <v>144</v>
      </c>
      <c r="D6" s="90" t="s">
        <v>145</v>
      </c>
      <c r="E6" s="92" t="s">
        <v>146</v>
      </c>
      <c r="F6" s="93"/>
      <c r="G6" s="93"/>
      <c r="H6" s="93"/>
      <c r="I6" s="93"/>
      <c r="J6" s="93"/>
      <c r="K6" s="93"/>
      <c r="L6" s="93"/>
      <c r="M6" s="93"/>
      <c r="N6" s="93"/>
      <c r="O6" s="93"/>
      <c r="P6" s="93"/>
      <c r="Q6" s="93"/>
      <c r="R6" s="93"/>
      <c r="S6" s="93"/>
      <c r="T6" s="93"/>
      <c r="U6" s="93"/>
      <c r="V6" s="93"/>
    </row>
    <row r="7" spans="1:22" s="74" customFormat="1" ht="17.25">
      <c r="A7" s="476" t="s">
        <v>147</v>
      </c>
      <c r="B7" s="477"/>
      <c r="C7" s="477"/>
      <c r="D7" s="119"/>
      <c r="E7" s="119"/>
      <c r="F7" s="12"/>
      <c r="G7" s="12"/>
      <c r="H7" s="12"/>
      <c r="I7" s="12"/>
      <c r="J7" s="12"/>
      <c r="K7" s="12"/>
      <c r="L7" s="12"/>
      <c r="M7" s="12"/>
      <c r="N7" s="12"/>
      <c r="O7" s="12"/>
      <c r="P7" s="12"/>
      <c r="Q7" s="12"/>
      <c r="R7" s="12"/>
      <c r="S7" s="12"/>
      <c r="T7" s="12"/>
      <c r="U7" s="12"/>
      <c r="V7" s="12"/>
    </row>
    <row r="8" spans="1:22" s="80" customFormat="1" ht="14.25">
      <c r="A8" s="95">
        <v>1</v>
      </c>
      <c r="B8" s="96" t="s">
        <v>148</v>
      </c>
      <c r="C8" s="95"/>
      <c r="D8" s="97">
        <f>SUM(D9:D29)</f>
        <v>0</v>
      </c>
      <c r="E8" s="98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</row>
    <row r="9" spans="1:22">
      <c r="A9" s="99">
        <v>1.1000000000000001</v>
      </c>
      <c r="B9" s="100" t="s">
        <v>149</v>
      </c>
      <c r="C9" s="99" t="s">
        <v>150</v>
      </c>
      <c r="D9" s="21"/>
      <c r="E9" s="21"/>
    </row>
    <row r="10" spans="1:22">
      <c r="A10" s="99">
        <v>1.2</v>
      </c>
      <c r="B10" s="100" t="s">
        <v>151</v>
      </c>
      <c r="C10" s="99" t="s">
        <v>152</v>
      </c>
      <c r="D10" s="21"/>
      <c r="E10" s="21"/>
    </row>
    <row r="11" spans="1:22">
      <c r="A11" s="99">
        <v>1.3</v>
      </c>
      <c r="B11" s="100" t="s">
        <v>153</v>
      </c>
      <c r="C11" s="99" t="s">
        <v>154</v>
      </c>
      <c r="D11" s="21"/>
      <c r="E11" s="21"/>
    </row>
    <row r="12" spans="1:22">
      <c r="A12" s="99">
        <v>1.4</v>
      </c>
      <c r="B12" s="101" t="s">
        <v>155</v>
      </c>
      <c r="C12" s="102" t="s">
        <v>156</v>
      </c>
      <c r="D12" s="21"/>
      <c r="E12" s="21"/>
    </row>
    <row r="13" spans="1:22">
      <c r="A13" s="99">
        <v>1.5</v>
      </c>
      <c r="B13" s="101"/>
      <c r="C13" s="99" t="s">
        <v>157</v>
      </c>
      <c r="D13" s="21"/>
      <c r="E13" s="21"/>
    </row>
    <row r="14" spans="1:22">
      <c r="A14" s="99">
        <v>1.6</v>
      </c>
      <c r="B14" s="100" t="s">
        <v>189</v>
      </c>
      <c r="C14" s="99" t="s">
        <v>158</v>
      </c>
      <c r="D14" s="21"/>
      <c r="E14" s="21"/>
    </row>
    <row r="15" spans="1:22" ht="27">
      <c r="A15" s="99">
        <v>1.7</v>
      </c>
      <c r="B15" s="101"/>
      <c r="C15" s="99" t="s">
        <v>180</v>
      </c>
      <c r="D15" s="21"/>
      <c r="E15" s="21"/>
    </row>
    <row r="16" spans="1:22">
      <c r="A16" s="99">
        <v>1.8</v>
      </c>
      <c r="B16" s="101"/>
      <c r="C16" s="103" t="s">
        <v>179</v>
      </c>
      <c r="D16" s="21"/>
      <c r="E16" s="21"/>
    </row>
    <row r="17" spans="1:22" hidden="1">
      <c r="A17" s="99">
        <v>1.9</v>
      </c>
      <c r="B17" s="101"/>
      <c r="C17" s="103"/>
      <c r="D17" s="21"/>
      <c r="E17" s="21"/>
    </row>
    <row r="18" spans="1:22" hidden="1">
      <c r="A18" s="104">
        <v>2</v>
      </c>
      <c r="B18" s="101"/>
      <c r="C18" s="103"/>
      <c r="D18" s="21"/>
      <c r="E18" s="21"/>
    </row>
    <row r="19" spans="1:22" hidden="1">
      <c r="A19" s="99">
        <v>2.1</v>
      </c>
      <c r="B19" s="101"/>
      <c r="C19" s="103"/>
      <c r="D19" s="21"/>
      <c r="E19" s="21"/>
    </row>
    <row r="20" spans="1:22" hidden="1">
      <c r="A20" s="99">
        <v>2.2000000000000002</v>
      </c>
      <c r="B20" s="101"/>
      <c r="C20" s="103"/>
      <c r="D20" s="21"/>
      <c r="E20" s="21"/>
    </row>
    <row r="21" spans="1:22" hidden="1">
      <c r="A21" s="99">
        <v>2.2999999999999998</v>
      </c>
      <c r="B21" s="101"/>
      <c r="C21" s="103"/>
      <c r="D21" s="21"/>
      <c r="E21" s="21"/>
    </row>
    <row r="22" spans="1:22" hidden="1">
      <c r="A22" s="99">
        <v>2.4</v>
      </c>
      <c r="B22" s="101"/>
      <c r="C22" s="103"/>
      <c r="D22" s="21"/>
      <c r="E22" s="21"/>
    </row>
    <row r="23" spans="1:22" hidden="1">
      <c r="A23" s="99">
        <v>2.5</v>
      </c>
      <c r="B23" s="101" t="s">
        <v>159</v>
      </c>
      <c r="C23" s="99" t="s">
        <v>35</v>
      </c>
      <c r="D23" s="21"/>
      <c r="E23" s="21"/>
    </row>
    <row r="24" spans="1:22" hidden="1">
      <c r="A24" s="99">
        <v>2.6</v>
      </c>
      <c r="B24" s="101" t="s">
        <v>159</v>
      </c>
      <c r="C24" s="99" t="s">
        <v>47</v>
      </c>
      <c r="D24" s="21"/>
      <c r="E24" s="21"/>
    </row>
    <row r="25" spans="1:22" hidden="1">
      <c r="A25" s="99">
        <v>2.7</v>
      </c>
      <c r="B25" s="101" t="s">
        <v>159</v>
      </c>
      <c r="C25" s="99" t="s">
        <v>160</v>
      </c>
      <c r="D25" s="21"/>
      <c r="E25" s="21"/>
    </row>
    <row r="26" spans="1:22" hidden="1">
      <c r="A26" s="99">
        <v>2.8</v>
      </c>
      <c r="B26" s="101" t="s">
        <v>159</v>
      </c>
      <c r="C26" s="99" t="s">
        <v>161</v>
      </c>
      <c r="D26" s="21"/>
      <c r="E26" s="21"/>
    </row>
    <row r="27" spans="1:22" hidden="1">
      <c r="A27" s="99">
        <v>2.9</v>
      </c>
      <c r="B27" s="100" t="s">
        <v>162</v>
      </c>
      <c r="C27" s="99" t="s">
        <v>163</v>
      </c>
      <c r="D27" s="21"/>
      <c r="E27" s="21"/>
    </row>
    <row r="28" spans="1:22" hidden="1">
      <c r="A28" s="105">
        <v>2.1</v>
      </c>
      <c r="B28" s="101" t="s">
        <v>164</v>
      </c>
      <c r="C28" s="99" t="s">
        <v>165</v>
      </c>
      <c r="D28" s="21"/>
      <c r="E28" s="21"/>
    </row>
    <row r="29" spans="1:22" hidden="1">
      <c r="A29" s="105">
        <v>2.11</v>
      </c>
      <c r="B29" s="101"/>
      <c r="C29" s="103" t="s">
        <v>166</v>
      </c>
      <c r="D29" s="21"/>
      <c r="E29" s="21"/>
    </row>
    <row r="30" spans="1:22" s="80" customFormat="1" ht="28.5" hidden="1">
      <c r="A30" s="95">
        <v>2</v>
      </c>
      <c r="B30" s="106" t="s">
        <v>167</v>
      </c>
      <c r="C30" s="95"/>
      <c r="D30" s="97">
        <f>SUM(D31:D33)</f>
        <v>0</v>
      </c>
      <c r="E30" s="98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</row>
    <row r="31" spans="1:22" ht="27" hidden="1">
      <c r="A31" s="99">
        <v>2.1</v>
      </c>
      <c r="B31" s="101"/>
      <c r="C31" s="99" t="s">
        <v>168</v>
      </c>
      <c r="D31" s="21"/>
      <c r="E31" s="21"/>
    </row>
    <row r="32" spans="1:22" hidden="1">
      <c r="A32" s="99">
        <v>2.2000000000000002</v>
      </c>
      <c r="B32" s="101" t="s">
        <v>169</v>
      </c>
      <c r="C32" s="99" t="s">
        <v>170</v>
      </c>
      <c r="D32" s="21"/>
      <c r="E32" s="21"/>
    </row>
    <row r="33" spans="1:22" hidden="1">
      <c r="A33" s="99">
        <v>2.2999999999999998</v>
      </c>
      <c r="B33" s="101" t="s">
        <v>169</v>
      </c>
      <c r="C33" s="99" t="s">
        <v>171</v>
      </c>
      <c r="D33" s="21"/>
      <c r="E33" s="107"/>
    </row>
    <row r="34" spans="1:22" s="84" customFormat="1" ht="17.25">
      <c r="A34" s="33"/>
      <c r="B34" s="108" t="s">
        <v>68</v>
      </c>
      <c r="C34" s="109"/>
      <c r="D34" s="110">
        <f>D8+D30</f>
        <v>0</v>
      </c>
      <c r="E34" s="111"/>
      <c r="F34" s="83"/>
      <c r="G34" s="83"/>
      <c r="H34" s="83"/>
      <c r="I34" s="83"/>
      <c r="J34" s="83"/>
      <c r="K34" s="83"/>
      <c r="L34" s="83"/>
      <c r="M34" s="83"/>
      <c r="N34" s="83"/>
      <c r="O34" s="83"/>
      <c r="P34" s="83"/>
      <c r="Q34" s="83"/>
      <c r="R34" s="83"/>
      <c r="S34" s="83"/>
      <c r="T34" s="83"/>
      <c r="U34" s="83"/>
      <c r="V34" s="83"/>
    </row>
    <row r="35" spans="1:22" s="74" customFormat="1" ht="17.25">
      <c r="A35" s="476" t="s">
        <v>172</v>
      </c>
      <c r="B35" s="477"/>
      <c r="C35" s="477"/>
      <c r="D35" s="119"/>
      <c r="E35" s="119"/>
      <c r="F35" s="12"/>
      <c r="G35" s="12"/>
      <c r="H35" s="12"/>
      <c r="I35" s="12"/>
      <c r="J35" s="12"/>
      <c r="K35" s="12"/>
      <c r="L35" s="12"/>
      <c r="M35" s="12"/>
      <c r="N35" s="12"/>
      <c r="O35" s="12"/>
      <c r="P35" s="12"/>
      <c r="Q35" s="12"/>
      <c r="R35" s="12"/>
      <c r="S35" s="12"/>
      <c r="T35" s="12"/>
      <c r="U35" s="12"/>
      <c r="V35" s="12"/>
    </row>
    <row r="36" spans="1:22">
      <c r="A36" s="99">
        <v>1.1000000000000001</v>
      </c>
      <c r="B36" s="100" t="s">
        <v>149</v>
      </c>
      <c r="C36" s="99" t="s">
        <v>150</v>
      </c>
      <c r="D36" s="449">
        <v>303.5</v>
      </c>
      <c r="E36" s="21" t="s">
        <v>328</v>
      </c>
    </row>
    <row r="37" spans="1:22">
      <c r="A37" s="99">
        <v>1.2</v>
      </c>
      <c r="B37" s="100" t="s">
        <v>151</v>
      </c>
      <c r="C37" s="99" t="s">
        <v>152</v>
      </c>
      <c r="D37" s="449">
        <v>113.97</v>
      </c>
      <c r="E37" s="21" t="s">
        <v>328</v>
      </c>
    </row>
    <row r="38" spans="1:22">
      <c r="A38" s="99">
        <v>1.3</v>
      </c>
      <c r="B38" s="100" t="s">
        <v>153</v>
      </c>
      <c r="C38" s="99" t="s">
        <v>154</v>
      </c>
      <c r="D38" s="449">
        <v>10.42</v>
      </c>
      <c r="E38" s="21" t="s">
        <v>328</v>
      </c>
    </row>
    <row r="39" spans="1:22">
      <c r="A39" s="99">
        <v>1.4</v>
      </c>
      <c r="B39" s="101" t="s">
        <v>155</v>
      </c>
      <c r="C39" s="102" t="s">
        <v>156</v>
      </c>
      <c r="D39" s="21"/>
      <c r="E39" s="21"/>
    </row>
    <row r="40" spans="1:22">
      <c r="A40" s="99">
        <v>1.5</v>
      </c>
      <c r="B40" s="101"/>
      <c r="C40" s="99" t="s">
        <v>157</v>
      </c>
      <c r="D40" s="21"/>
      <c r="E40" s="21"/>
    </row>
    <row r="41" spans="1:22">
      <c r="A41" s="99">
        <v>1.6</v>
      </c>
      <c r="B41" s="100" t="s">
        <v>189</v>
      </c>
      <c r="C41" s="99" t="s">
        <v>158</v>
      </c>
      <c r="D41" s="449">
        <v>9.8699999999999992</v>
      </c>
      <c r="E41" s="21" t="s">
        <v>328</v>
      </c>
    </row>
    <row r="42" spans="1:22" ht="27">
      <c r="A42" s="99">
        <v>1.7</v>
      </c>
      <c r="B42" s="101"/>
      <c r="C42" s="99" t="s">
        <v>180</v>
      </c>
      <c r="D42" s="21"/>
      <c r="E42" s="21"/>
    </row>
    <row r="43" spans="1:22">
      <c r="A43" s="99">
        <v>1.8</v>
      </c>
      <c r="B43" s="101"/>
      <c r="C43" s="103" t="s">
        <v>179</v>
      </c>
      <c r="D43" s="21"/>
      <c r="E43" s="21"/>
    </row>
    <row r="44" spans="1:22" hidden="1">
      <c r="A44" s="99">
        <v>1.9</v>
      </c>
      <c r="B44" s="101"/>
      <c r="C44" s="103"/>
      <c r="D44" s="21"/>
      <c r="E44" s="21"/>
    </row>
    <row r="45" spans="1:22" hidden="1">
      <c r="A45" s="104">
        <v>2</v>
      </c>
      <c r="B45" s="101"/>
      <c r="C45" s="103"/>
      <c r="D45" s="21"/>
      <c r="E45" s="21"/>
    </row>
    <row r="46" spans="1:22" hidden="1">
      <c r="A46" s="99">
        <v>2.1</v>
      </c>
      <c r="B46" s="101"/>
      <c r="C46" s="103"/>
      <c r="D46" s="21"/>
      <c r="E46" s="21"/>
    </row>
    <row r="47" spans="1:22" hidden="1">
      <c r="A47" s="99">
        <v>2.2000000000000002</v>
      </c>
      <c r="B47" s="101" t="s">
        <v>159</v>
      </c>
      <c r="C47" s="99" t="s">
        <v>35</v>
      </c>
      <c r="D47" s="21"/>
      <c r="E47" s="21"/>
    </row>
    <row r="48" spans="1:22" hidden="1">
      <c r="A48" s="99">
        <v>2.2999999999999998</v>
      </c>
      <c r="B48" s="101" t="s">
        <v>159</v>
      </c>
      <c r="C48" s="99" t="s">
        <v>47</v>
      </c>
      <c r="D48" s="21"/>
      <c r="E48" s="21"/>
    </row>
    <row r="49" spans="1:22" hidden="1">
      <c r="A49" s="99">
        <v>2.4</v>
      </c>
      <c r="B49" s="101" t="s">
        <v>159</v>
      </c>
      <c r="C49" s="99" t="s">
        <v>160</v>
      </c>
      <c r="D49" s="21"/>
      <c r="E49" s="21"/>
    </row>
    <row r="50" spans="1:22" hidden="1">
      <c r="A50" s="99">
        <v>2.5</v>
      </c>
      <c r="B50" s="101" t="s">
        <v>159</v>
      </c>
      <c r="C50" s="99" t="s">
        <v>161</v>
      </c>
      <c r="D50" s="21"/>
      <c r="E50" s="21"/>
    </row>
    <row r="51" spans="1:22" hidden="1">
      <c r="A51" s="99">
        <v>2.6</v>
      </c>
      <c r="B51" s="100" t="s">
        <v>162</v>
      </c>
      <c r="C51" s="99" t="s">
        <v>163</v>
      </c>
      <c r="D51" s="21"/>
      <c r="E51" s="21"/>
    </row>
    <row r="52" spans="1:22" hidden="1">
      <c r="A52" s="99">
        <v>2.7</v>
      </c>
      <c r="B52" s="101" t="s">
        <v>164</v>
      </c>
      <c r="C52" s="99" t="s">
        <v>165</v>
      </c>
      <c r="D52" s="21"/>
      <c r="E52" s="21"/>
    </row>
    <row r="53" spans="1:22" hidden="1">
      <c r="A53" s="99">
        <v>2.8</v>
      </c>
      <c r="B53" s="101"/>
      <c r="C53" s="103" t="s">
        <v>166</v>
      </c>
      <c r="D53" s="21"/>
      <c r="E53" s="21"/>
    </row>
    <row r="54" spans="1:22" ht="28.5">
      <c r="A54" s="99"/>
      <c r="B54" s="96" t="s">
        <v>173</v>
      </c>
      <c r="C54" s="20"/>
      <c r="D54" s="97">
        <f>SUM(D55:D58)</f>
        <v>1393.4</v>
      </c>
      <c r="E54" s="21"/>
      <c r="F54" s="145">
        <f>SUM(D36:D53)</f>
        <v>437.76000000000005</v>
      </c>
      <c r="G54" s="145">
        <f>+D59-D54-F54</f>
        <v>0</v>
      </c>
    </row>
    <row r="55" spans="1:22" ht="27" customHeight="1">
      <c r="A55" s="99">
        <v>1.1000000000000001</v>
      </c>
      <c r="B55" s="129"/>
      <c r="C55" s="130" t="s">
        <v>178</v>
      </c>
      <c r="D55" s="104">
        <v>1393.4</v>
      </c>
      <c r="E55" s="21"/>
    </row>
    <row r="56" spans="1:22" ht="27">
      <c r="A56" s="99">
        <v>1.2</v>
      </c>
      <c r="B56" s="112"/>
      <c r="C56" s="99" t="s">
        <v>168</v>
      </c>
      <c r="D56" s="21"/>
      <c r="E56" s="99"/>
    </row>
    <row r="57" spans="1:22">
      <c r="A57" s="99">
        <v>1.3</v>
      </c>
      <c r="B57" s="101" t="s">
        <v>164</v>
      </c>
      <c r="C57" s="99" t="s">
        <v>170</v>
      </c>
      <c r="D57" s="21"/>
      <c r="E57" s="21"/>
    </row>
    <row r="58" spans="1:22">
      <c r="A58" s="99">
        <v>1.4</v>
      </c>
      <c r="B58" s="101" t="s">
        <v>164</v>
      </c>
      <c r="C58" s="99" t="s">
        <v>171</v>
      </c>
      <c r="D58" s="21"/>
      <c r="E58" s="21"/>
    </row>
    <row r="59" spans="1:22" s="84" customFormat="1" ht="17.25">
      <c r="A59" s="113"/>
      <c r="B59" s="108" t="s">
        <v>68</v>
      </c>
      <c r="C59" s="114"/>
      <c r="D59" s="115">
        <f>SUM(D36:D54)</f>
        <v>1831.16</v>
      </c>
      <c r="E59" s="116"/>
      <c r="F59" s="303">
        <f>+D59-D55</f>
        <v>437.76</v>
      </c>
      <c r="G59" s="83"/>
      <c r="H59" s="83"/>
      <c r="I59" s="83"/>
      <c r="J59" s="83"/>
      <c r="K59" s="83"/>
      <c r="L59" s="83"/>
      <c r="M59" s="83"/>
      <c r="N59" s="83"/>
      <c r="O59" s="83"/>
      <c r="P59" s="83"/>
      <c r="Q59" s="83"/>
      <c r="R59" s="83"/>
      <c r="S59" s="83"/>
      <c r="T59" s="83"/>
      <c r="U59" s="83"/>
      <c r="V59" s="83"/>
    </row>
    <row r="60" spans="1:22" ht="10.5" customHeight="1"/>
    <row r="61" spans="1:22" ht="39" customHeight="1">
      <c r="C61" s="117" t="s">
        <v>174</v>
      </c>
    </row>
    <row r="62" spans="1:22" ht="59.25" customHeight="1">
      <c r="A62" s="118">
        <v>1</v>
      </c>
      <c r="B62" s="119" t="s">
        <v>291</v>
      </c>
      <c r="C62" s="115">
        <v>2688.56</v>
      </c>
      <c r="D62" s="478" t="s">
        <v>175</v>
      </c>
      <c r="E62" s="479"/>
    </row>
    <row r="63" spans="1:22" ht="36.75" customHeight="1"/>
    <row r="64" spans="1:22" s="80" customFormat="1" ht="25.5" customHeight="1">
      <c r="A64" s="120"/>
      <c r="B64" s="200" t="s">
        <v>2</v>
      </c>
      <c r="C64" s="201"/>
      <c r="D64" s="480" t="str">
        <f>+'Ekamut-caxs'!D77</f>
        <v>Լիա Մնացականյան</v>
      </c>
      <c r="E64" s="480"/>
      <c r="F64" s="22"/>
      <c r="G64" s="22"/>
      <c r="H64" s="22"/>
      <c r="I64" s="22"/>
      <c r="J64" s="22"/>
      <c r="K64" s="22"/>
      <c r="L64" s="22"/>
      <c r="M64" s="22"/>
      <c r="N64" s="22"/>
      <c r="O64" s="22"/>
      <c r="P64" s="22"/>
      <c r="Q64" s="22"/>
      <c r="R64" s="22"/>
      <c r="S64" s="22"/>
      <c r="T64" s="22"/>
      <c r="U64" s="22"/>
      <c r="V64" s="22"/>
    </row>
    <row r="65" spans="1:22" s="80" customFormat="1" ht="12.75" customHeight="1">
      <c r="A65" s="120"/>
      <c r="B65" s="202"/>
      <c r="C65" s="203"/>
      <c r="D65" s="481" t="s">
        <v>90</v>
      </c>
      <c r="E65" s="481"/>
      <c r="F65" s="22"/>
      <c r="G65" s="22"/>
      <c r="H65" s="22"/>
      <c r="I65" s="22"/>
      <c r="J65" s="22"/>
      <c r="K65" s="22"/>
      <c r="L65" s="22"/>
      <c r="M65" s="22"/>
      <c r="N65" s="22"/>
      <c r="O65" s="22"/>
      <c r="P65" s="22"/>
      <c r="Q65" s="22"/>
      <c r="R65" s="22"/>
      <c r="S65" s="22"/>
      <c r="T65" s="22"/>
      <c r="U65" s="22"/>
      <c r="V65" s="22"/>
    </row>
    <row r="66" spans="1:22" s="80" customFormat="1" ht="22.5" customHeight="1">
      <c r="A66" s="120"/>
      <c r="B66" s="200" t="s">
        <v>6</v>
      </c>
      <c r="C66" s="201"/>
      <c r="D66" s="480" t="str">
        <f>+'Ekamut-caxs'!D79</f>
        <v>Գոհարիկ Աբրահամյան</v>
      </c>
      <c r="E66" s="480"/>
      <c r="F66" s="22"/>
      <c r="G66" s="22"/>
      <c r="H66" s="22"/>
      <c r="I66" s="22"/>
      <c r="J66" s="22"/>
      <c r="K66" s="22"/>
      <c r="L66" s="22"/>
      <c r="M66" s="22"/>
      <c r="N66" s="22"/>
      <c r="O66" s="22"/>
      <c r="P66" s="22"/>
      <c r="Q66" s="22"/>
      <c r="R66" s="22"/>
      <c r="S66" s="22"/>
      <c r="T66" s="22"/>
      <c r="U66" s="22"/>
      <c r="V66" s="22"/>
    </row>
    <row r="67" spans="1:22" s="80" customFormat="1" ht="13.5" customHeight="1">
      <c r="A67" s="120"/>
      <c r="B67" s="121"/>
      <c r="C67" s="120" t="s">
        <v>1</v>
      </c>
      <c r="D67" s="482" t="s">
        <v>90</v>
      </c>
      <c r="E67" s="482"/>
      <c r="F67" s="22"/>
      <c r="G67" s="22"/>
      <c r="H67" s="22"/>
      <c r="I67" s="22"/>
      <c r="J67" s="22"/>
      <c r="K67" s="22"/>
      <c r="L67" s="22"/>
      <c r="M67" s="22"/>
      <c r="N67" s="22"/>
      <c r="O67" s="22"/>
      <c r="P67" s="22"/>
      <c r="Q67" s="22"/>
      <c r="R67" s="22"/>
      <c r="S67" s="22"/>
      <c r="T67" s="22"/>
      <c r="U67" s="22"/>
      <c r="V67" s="22"/>
    </row>
    <row r="69" spans="1:22" ht="27" customHeight="1"/>
    <row r="73" spans="1:22" ht="33" customHeight="1"/>
    <row r="75" spans="1:22" s="122" customFormat="1" ht="36" customHeight="1">
      <c r="F75" s="123"/>
      <c r="G75" s="123"/>
      <c r="H75" s="123"/>
      <c r="I75" s="123"/>
      <c r="J75" s="123"/>
      <c r="K75" s="123"/>
      <c r="L75" s="123"/>
      <c r="M75" s="123"/>
      <c r="N75" s="123"/>
      <c r="O75" s="123"/>
      <c r="P75" s="123"/>
      <c r="Q75" s="123"/>
      <c r="R75" s="123"/>
      <c r="S75" s="123"/>
      <c r="T75" s="123"/>
      <c r="U75" s="123"/>
      <c r="V75" s="123"/>
    </row>
    <row r="76" spans="1:22" ht="24" customHeight="1"/>
    <row r="77" spans="1:22" ht="0.75" hidden="1" customHeight="1"/>
    <row r="78" spans="1:22" s="80" customFormat="1" ht="28.5" customHeight="1">
      <c r="F78" s="22"/>
      <c r="G78" s="22"/>
      <c r="H78" s="22"/>
      <c r="I78" s="22"/>
      <c r="J78" s="22"/>
      <c r="K78" s="22"/>
      <c r="L78" s="22"/>
      <c r="M78" s="22"/>
      <c r="N78" s="22"/>
      <c r="O78" s="22"/>
      <c r="P78" s="22"/>
      <c r="Q78" s="22"/>
      <c r="R78" s="22"/>
      <c r="S78" s="22"/>
      <c r="T78" s="22"/>
      <c r="U78" s="22"/>
      <c r="V78" s="22"/>
    </row>
    <row r="82" spans="1:5" s="10" customFormat="1">
      <c r="A82" s="73"/>
      <c r="B82" s="1"/>
      <c r="C82" s="1"/>
      <c r="D82" s="1"/>
      <c r="E82" s="1"/>
    </row>
    <row r="83" spans="1:5" s="10" customFormat="1" ht="24" customHeight="1">
      <c r="A83" s="73"/>
      <c r="B83" s="1"/>
      <c r="C83" s="1"/>
      <c r="D83" s="1"/>
      <c r="E83" s="1"/>
    </row>
    <row r="84" spans="1:5" s="10" customFormat="1">
      <c r="A84" s="73"/>
      <c r="B84" s="1"/>
      <c r="C84" s="1"/>
      <c r="D84" s="1"/>
      <c r="E84" s="1"/>
    </row>
    <row r="85" spans="1:5" s="10" customFormat="1" ht="24.75" customHeight="1">
      <c r="A85" s="73"/>
      <c r="B85" s="1"/>
      <c r="C85" s="1"/>
      <c r="D85" s="1"/>
      <c r="E85" s="1"/>
    </row>
  </sheetData>
  <mergeCells count="11">
    <mergeCell ref="D62:E62"/>
    <mergeCell ref="D64:E64"/>
    <mergeCell ref="D65:E65"/>
    <mergeCell ref="D66:E66"/>
    <mergeCell ref="D67:E67"/>
    <mergeCell ref="A1:E1"/>
    <mergeCell ref="A2:E2"/>
    <mergeCell ref="A3:E3"/>
    <mergeCell ref="A4:E4"/>
    <mergeCell ref="A35:C35"/>
    <mergeCell ref="A7:C7"/>
  </mergeCells>
  <pageMargins left="0.15" right="0.15" top="0.17" bottom="0.16" header="0.14000000000000001" footer="0.14000000000000001"/>
  <pageSetup paperSize="9" scale="96" orientation="portrait" r:id="rId1"/>
  <headerFooter alignWithMargins="0"/>
  <ignoredErrors>
    <ignoredError sqref="F54:G54" unlockedFormula="1"/>
  </ignoredError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M38"/>
  <sheetViews>
    <sheetView view="pageBreakPreview" topLeftCell="A22" zoomScale="85" zoomScaleSheetLayoutView="85" workbookViewId="0">
      <selection activeCell="D65" sqref="D65:E67"/>
    </sheetView>
  </sheetViews>
  <sheetFormatPr defaultColWidth="9.140625" defaultRowHeight="16.5"/>
  <cols>
    <col min="1" max="1" width="4.140625" style="238" customWidth="1"/>
    <col min="2" max="2" width="15.5703125" style="238" customWidth="1"/>
    <col min="3" max="3" width="10.85546875" style="238" customWidth="1"/>
    <col min="4" max="5" width="13.42578125" style="238" customWidth="1"/>
    <col min="6" max="6" width="16.28515625" style="238" customWidth="1"/>
    <col min="7" max="7" width="11.42578125" style="238" customWidth="1"/>
    <col min="8" max="8" width="13.28515625" style="238" customWidth="1"/>
    <col min="9" max="10" width="14.85546875" style="238" customWidth="1"/>
    <col min="11" max="11" width="10.85546875" style="238" customWidth="1"/>
    <col min="12" max="12" width="12.85546875" style="238" customWidth="1"/>
    <col min="13" max="13" width="14.85546875" style="238" customWidth="1"/>
    <col min="14" max="16384" width="9.140625" style="238"/>
  </cols>
  <sheetData>
    <row r="1" spans="1:13" s="236" customFormat="1" ht="18.75" customHeight="1">
      <c r="A1" s="485" t="s">
        <v>66</v>
      </c>
      <c r="B1" s="485"/>
      <c r="C1" s="485"/>
      <c r="D1" s="485"/>
      <c r="E1" s="485"/>
      <c r="F1" s="485"/>
      <c r="G1" s="485"/>
      <c r="H1" s="485"/>
      <c r="I1" s="485"/>
      <c r="J1" s="485"/>
      <c r="K1" s="485"/>
      <c r="L1" s="485"/>
      <c r="M1" s="485"/>
    </row>
    <row r="2" spans="1:13" s="236" customFormat="1" ht="21.75" customHeight="1">
      <c r="A2" s="484" t="str">
        <f>+'Ekamut-caxs'!A13</f>
        <v xml:space="preserve">«Երևանի հ․150 մսուր-մանկապարտեզ» ՀՈԱԿ-ի </v>
      </c>
      <c r="B2" s="484"/>
      <c r="C2" s="484"/>
      <c r="D2" s="484"/>
      <c r="E2" s="484"/>
      <c r="F2" s="484"/>
      <c r="G2" s="484"/>
      <c r="H2" s="484"/>
      <c r="I2" s="484"/>
      <c r="J2" s="484"/>
      <c r="K2" s="484"/>
      <c r="L2" s="484"/>
      <c r="M2" s="484"/>
    </row>
    <row r="3" spans="1:13" s="236" customFormat="1" ht="21" customHeight="1">
      <c r="A3" s="484" t="s">
        <v>91</v>
      </c>
      <c r="B3" s="484"/>
      <c r="C3" s="484"/>
      <c r="D3" s="484"/>
      <c r="E3" s="484"/>
      <c r="F3" s="484"/>
      <c r="G3" s="484"/>
      <c r="H3" s="484"/>
      <c r="I3" s="484"/>
      <c r="J3" s="484"/>
      <c r="K3" s="484"/>
      <c r="L3" s="484"/>
      <c r="M3" s="484"/>
    </row>
    <row r="4" spans="1:13" ht="21" customHeight="1"/>
    <row r="5" spans="1:13" s="240" customFormat="1" ht="19.5" customHeight="1">
      <c r="A5" s="490" t="s">
        <v>112</v>
      </c>
      <c r="B5" s="490" t="s">
        <v>92</v>
      </c>
      <c r="C5" s="491" t="s">
        <v>93</v>
      </c>
      <c r="D5" s="491"/>
      <c r="E5" s="491"/>
      <c r="F5" s="491"/>
      <c r="G5" s="491" t="s">
        <v>94</v>
      </c>
      <c r="H5" s="491"/>
      <c r="I5" s="491"/>
      <c r="J5" s="491"/>
      <c r="K5" s="491" t="s">
        <v>132</v>
      </c>
      <c r="L5" s="491"/>
      <c r="M5" s="491"/>
    </row>
    <row r="6" spans="1:13" s="242" customFormat="1" ht="51" customHeight="1">
      <c r="A6" s="490"/>
      <c r="B6" s="490"/>
      <c r="C6" s="241" t="s">
        <v>226</v>
      </c>
      <c r="D6" s="241" t="s">
        <v>212</v>
      </c>
      <c r="E6" s="241" t="s">
        <v>300</v>
      </c>
      <c r="F6" s="241" t="s">
        <v>301</v>
      </c>
      <c r="G6" s="241" t="s">
        <v>227</v>
      </c>
      <c r="H6" s="241" t="s">
        <v>212</v>
      </c>
      <c r="I6" s="241" t="s">
        <v>302</v>
      </c>
      <c r="J6" s="241" t="s">
        <v>301</v>
      </c>
      <c r="K6" s="241" t="s">
        <v>226</v>
      </c>
      <c r="L6" s="241" t="s">
        <v>300</v>
      </c>
      <c r="M6" s="241" t="s">
        <v>301</v>
      </c>
    </row>
    <row r="7" spans="1:13" ht="19.5" customHeight="1">
      <c r="A7" s="243">
        <v>1</v>
      </c>
      <c r="B7" s="244" t="s">
        <v>95</v>
      </c>
      <c r="C7" s="245">
        <v>1920</v>
      </c>
      <c r="D7" s="245">
        <f>C7*143.7</f>
        <v>275904</v>
      </c>
      <c r="E7" s="247">
        <v>2249</v>
      </c>
      <c r="F7" s="247">
        <f>IF((E7&lt;10000), E7*143.7, E7*107.1)</f>
        <v>323181.3</v>
      </c>
      <c r="G7" s="439">
        <v>2239</v>
      </c>
      <c r="H7" s="440">
        <f>G7*52.45</f>
        <v>117435.55</v>
      </c>
      <c r="I7" s="246">
        <v>2011</v>
      </c>
      <c r="J7" s="247">
        <f>I7*52.43</f>
        <v>105436.73</v>
      </c>
      <c r="K7" s="246">
        <v>35</v>
      </c>
      <c r="L7" s="246">
        <v>32</v>
      </c>
      <c r="M7" s="247">
        <f t="shared" ref="M7:M18" si="0">+L7*200.47</f>
        <v>6415.04</v>
      </c>
    </row>
    <row r="8" spans="1:13" ht="19.5" customHeight="1">
      <c r="A8" s="243">
        <v>2</v>
      </c>
      <c r="B8" s="244" t="s">
        <v>96</v>
      </c>
      <c r="C8" s="245">
        <v>1328</v>
      </c>
      <c r="D8" s="245">
        <f t="shared" ref="D8:D10" si="1">C8*143.7</f>
        <v>190833.59999999998</v>
      </c>
      <c r="E8" s="247">
        <v>1961</v>
      </c>
      <c r="F8" s="247">
        <f t="shared" ref="F8:F18" si="2">IF((E8&lt;10000), E8*143.7, E8*107.1)</f>
        <v>281795.69999999995</v>
      </c>
      <c r="G8" s="439">
        <v>2240</v>
      </c>
      <c r="H8" s="440">
        <f t="shared" ref="H8:H18" si="3">G8*52.45</f>
        <v>117488</v>
      </c>
      <c r="I8" s="246">
        <v>2080</v>
      </c>
      <c r="J8" s="247">
        <f t="shared" ref="J8:J16" si="4">I8*52.43</f>
        <v>109054.39999999999</v>
      </c>
      <c r="K8" s="246">
        <v>44</v>
      </c>
      <c r="L8" s="246">
        <v>47</v>
      </c>
      <c r="M8" s="247">
        <f t="shared" si="0"/>
        <v>9422.09</v>
      </c>
    </row>
    <row r="9" spans="1:13" ht="19.5" customHeight="1">
      <c r="A9" s="243">
        <v>3</v>
      </c>
      <c r="B9" s="244" t="s">
        <v>97</v>
      </c>
      <c r="C9" s="245">
        <v>977</v>
      </c>
      <c r="D9" s="245">
        <f t="shared" si="1"/>
        <v>140394.9</v>
      </c>
      <c r="E9" s="247">
        <v>1261</v>
      </c>
      <c r="F9" s="247">
        <f t="shared" si="2"/>
        <v>181205.69999999998</v>
      </c>
      <c r="G9" s="439">
        <v>2008</v>
      </c>
      <c r="H9" s="440">
        <f t="shared" si="3"/>
        <v>105319.6</v>
      </c>
      <c r="I9" s="246">
        <v>2135</v>
      </c>
      <c r="J9" s="247">
        <f t="shared" si="4"/>
        <v>111938.05</v>
      </c>
      <c r="K9" s="246">
        <v>43</v>
      </c>
      <c r="L9" s="246">
        <v>87</v>
      </c>
      <c r="M9" s="247">
        <f t="shared" si="0"/>
        <v>17440.89</v>
      </c>
    </row>
    <row r="10" spans="1:13" ht="19.5" customHeight="1">
      <c r="A10" s="243">
        <v>4</v>
      </c>
      <c r="B10" s="244" t="s">
        <v>98</v>
      </c>
      <c r="C10" s="249">
        <v>202</v>
      </c>
      <c r="D10" s="245">
        <f t="shared" si="1"/>
        <v>29027.399999999998</v>
      </c>
      <c r="E10" s="247">
        <v>237</v>
      </c>
      <c r="F10" s="247">
        <f t="shared" si="2"/>
        <v>34056.899999999994</v>
      </c>
      <c r="G10" s="439">
        <v>1740</v>
      </c>
      <c r="H10" s="440">
        <f t="shared" si="3"/>
        <v>91263</v>
      </c>
      <c r="I10" s="246">
        <v>1906</v>
      </c>
      <c r="J10" s="247">
        <f t="shared" si="4"/>
        <v>99931.58</v>
      </c>
      <c r="K10" s="246">
        <v>93</v>
      </c>
      <c r="L10" s="246">
        <v>77</v>
      </c>
      <c r="M10" s="247">
        <f t="shared" si="0"/>
        <v>15436.19</v>
      </c>
    </row>
    <row r="11" spans="1:13" ht="19.5" customHeight="1">
      <c r="A11" s="243">
        <v>5</v>
      </c>
      <c r="B11" s="244" t="s">
        <v>99</v>
      </c>
      <c r="C11" s="249"/>
      <c r="D11" s="249"/>
      <c r="E11" s="247"/>
      <c r="F11" s="247">
        <f t="shared" si="2"/>
        <v>0</v>
      </c>
      <c r="G11" s="439">
        <v>1552</v>
      </c>
      <c r="H11" s="440">
        <f t="shared" si="3"/>
        <v>81402.400000000009</v>
      </c>
      <c r="I11" s="246">
        <v>1699</v>
      </c>
      <c r="J11" s="247">
        <f t="shared" si="4"/>
        <v>89078.569999999992</v>
      </c>
      <c r="K11" s="246">
        <v>46</v>
      </c>
      <c r="L11" s="246">
        <v>61</v>
      </c>
      <c r="M11" s="247">
        <f t="shared" si="0"/>
        <v>12228.67</v>
      </c>
    </row>
    <row r="12" spans="1:13" ht="19.5" customHeight="1">
      <c r="A12" s="243">
        <v>6</v>
      </c>
      <c r="B12" s="244" t="s">
        <v>100</v>
      </c>
      <c r="C12" s="249"/>
      <c r="D12" s="249"/>
      <c r="E12" s="247"/>
      <c r="F12" s="247">
        <f t="shared" si="2"/>
        <v>0</v>
      </c>
      <c r="G12" s="439">
        <v>1370</v>
      </c>
      <c r="H12" s="440">
        <f t="shared" si="3"/>
        <v>71856.5</v>
      </c>
      <c r="I12" s="246">
        <v>1877</v>
      </c>
      <c r="J12" s="247">
        <f t="shared" si="4"/>
        <v>98411.11</v>
      </c>
      <c r="K12" s="246">
        <v>60</v>
      </c>
      <c r="L12" s="246">
        <v>96</v>
      </c>
      <c r="M12" s="247">
        <f t="shared" si="0"/>
        <v>19245.12</v>
      </c>
    </row>
    <row r="13" spans="1:13" ht="19.5" customHeight="1">
      <c r="A13" s="243">
        <v>7</v>
      </c>
      <c r="B13" s="244" t="s">
        <v>101</v>
      </c>
      <c r="C13" s="249"/>
      <c r="D13" s="249"/>
      <c r="E13" s="247"/>
      <c r="F13" s="247">
        <f t="shared" si="2"/>
        <v>0</v>
      </c>
      <c r="G13" s="439">
        <v>1339</v>
      </c>
      <c r="H13" s="440">
        <f t="shared" si="3"/>
        <v>70230.55</v>
      </c>
      <c r="I13" s="246">
        <v>1901</v>
      </c>
      <c r="J13" s="247">
        <f t="shared" si="4"/>
        <v>99669.43</v>
      </c>
      <c r="K13" s="246">
        <v>65</v>
      </c>
      <c r="L13" s="246">
        <v>175</v>
      </c>
      <c r="M13" s="247">
        <f>+L13*200.47</f>
        <v>35082.25</v>
      </c>
    </row>
    <row r="14" spans="1:13" ht="19.5" customHeight="1">
      <c r="A14" s="243">
        <v>8</v>
      </c>
      <c r="B14" s="250" t="s">
        <v>102</v>
      </c>
      <c r="C14" s="249"/>
      <c r="D14" s="249"/>
      <c r="E14" s="247"/>
      <c r="F14" s="247">
        <f t="shared" si="2"/>
        <v>0</v>
      </c>
      <c r="G14" s="439">
        <v>1388</v>
      </c>
      <c r="H14" s="440">
        <f t="shared" si="3"/>
        <v>72800.600000000006</v>
      </c>
      <c r="I14" s="246">
        <v>1700</v>
      </c>
      <c r="J14" s="247">
        <f t="shared" si="4"/>
        <v>89131</v>
      </c>
      <c r="K14" s="246">
        <v>48</v>
      </c>
      <c r="L14" s="246">
        <v>249</v>
      </c>
      <c r="M14" s="247">
        <f t="shared" si="0"/>
        <v>49917.03</v>
      </c>
    </row>
    <row r="15" spans="1:13" ht="19.5" customHeight="1">
      <c r="A15" s="243">
        <v>9</v>
      </c>
      <c r="B15" s="250" t="s">
        <v>103</v>
      </c>
      <c r="C15" s="249"/>
      <c r="D15" s="249"/>
      <c r="E15" s="247"/>
      <c r="F15" s="247">
        <f t="shared" si="2"/>
        <v>0</v>
      </c>
      <c r="G15" s="439">
        <v>1767</v>
      </c>
      <c r="H15" s="440">
        <f t="shared" si="3"/>
        <v>92679.150000000009</v>
      </c>
      <c r="I15" s="246">
        <v>1917</v>
      </c>
      <c r="J15" s="247">
        <f t="shared" si="4"/>
        <v>100508.31</v>
      </c>
      <c r="K15" s="246">
        <v>72</v>
      </c>
      <c r="L15" s="246">
        <v>165</v>
      </c>
      <c r="M15" s="247">
        <f t="shared" si="0"/>
        <v>33077.550000000003</v>
      </c>
    </row>
    <row r="16" spans="1:13" ht="19.5" customHeight="1">
      <c r="A16" s="243">
        <v>10</v>
      </c>
      <c r="B16" s="250" t="s">
        <v>104</v>
      </c>
      <c r="C16" s="249">
        <v>646</v>
      </c>
      <c r="D16" s="245">
        <f>C16*143.7</f>
        <v>92830.2</v>
      </c>
      <c r="E16" s="247">
        <v>650</v>
      </c>
      <c r="F16" s="247">
        <f t="shared" si="2"/>
        <v>93404.999999999985</v>
      </c>
      <c r="G16" s="246">
        <v>1953</v>
      </c>
      <c r="H16" s="440">
        <f t="shared" si="3"/>
        <v>102434.85</v>
      </c>
      <c r="I16" s="246">
        <v>2113</v>
      </c>
      <c r="J16" s="247">
        <f t="shared" si="4"/>
        <v>110784.59</v>
      </c>
      <c r="K16" s="246">
        <v>54</v>
      </c>
      <c r="L16" s="246">
        <v>68</v>
      </c>
      <c r="M16" s="247">
        <f t="shared" si="0"/>
        <v>13631.96</v>
      </c>
    </row>
    <row r="17" spans="1:13" ht="19.5" customHeight="1">
      <c r="A17" s="243">
        <v>11</v>
      </c>
      <c r="B17" s="250" t="s">
        <v>105</v>
      </c>
      <c r="C17" s="249">
        <v>1282</v>
      </c>
      <c r="D17" s="245">
        <f t="shared" ref="D17:D19" si="5">C17*143.7</f>
        <v>184223.4</v>
      </c>
      <c r="E17" s="247">
        <f>+C7</f>
        <v>1920</v>
      </c>
      <c r="F17" s="247">
        <f t="shared" si="2"/>
        <v>275904</v>
      </c>
      <c r="G17" s="248">
        <v>1956</v>
      </c>
      <c r="H17" s="440">
        <f t="shared" si="3"/>
        <v>102592.20000000001</v>
      </c>
      <c r="I17" s="246">
        <f>+G7</f>
        <v>2239</v>
      </c>
      <c r="J17" s="247">
        <f t="shared" ref="J17:J18" si="6">+I17*53.48</f>
        <v>119741.71999999999</v>
      </c>
      <c r="K17" s="246">
        <v>44</v>
      </c>
      <c r="L17" s="246">
        <f>+K7</f>
        <v>35</v>
      </c>
      <c r="M17" s="247">
        <f t="shared" si="0"/>
        <v>7016.45</v>
      </c>
    </row>
    <row r="18" spans="1:13" ht="19.5" customHeight="1">
      <c r="A18" s="243">
        <v>12</v>
      </c>
      <c r="B18" s="250" t="s">
        <v>106</v>
      </c>
      <c r="C18" s="249">
        <v>2112</v>
      </c>
      <c r="D18" s="245">
        <f t="shared" si="5"/>
        <v>303494.39999999997</v>
      </c>
      <c r="E18" s="247">
        <f>+C18</f>
        <v>2112</v>
      </c>
      <c r="F18" s="247">
        <f t="shared" si="2"/>
        <v>303494.39999999997</v>
      </c>
      <c r="G18" s="248">
        <v>2181</v>
      </c>
      <c r="H18" s="440">
        <f t="shared" si="3"/>
        <v>114393.45000000001</v>
      </c>
      <c r="I18" s="246">
        <f>+G18</f>
        <v>2181</v>
      </c>
      <c r="J18" s="247">
        <f t="shared" si="6"/>
        <v>116639.87999999999</v>
      </c>
      <c r="K18" s="246">
        <v>52</v>
      </c>
      <c r="L18" s="246">
        <f>+K18</f>
        <v>52</v>
      </c>
      <c r="M18" s="247">
        <f t="shared" si="0"/>
        <v>10424.44</v>
      </c>
    </row>
    <row r="19" spans="1:13" ht="32.25" customHeight="1">
      <c r="A19" s="252"/>
      <c r="B19" s="239" t="s">
        <v>88</v>
      </c>
      <c r="C19" s="253">
        <f t="shared" ref="C19:K19" si="7">SUM(C7:C18)</f>
        <v>8467</v>
      </c>
      <c r="D19" s="245">
        <f t="shared" si="5"/>
        <v>1216707.8999999999</v>
      </c>
      <c r="E19" s="253">
        <f t="shared" si="7"/>
        <v>10390</v>
      </c>
      <c r="F19" s="254">
        <f>SUM(F7:F18)</f>
        <v>1493043</v>
      </c>
      <c r="G19" s="253">
        <f>SUM(G7:G18)</f>
        <v>21733</v>
      </c>
      <c r="H19" s="254">
        <f>SUM(H7:H18)</f>
        <v>1139895.8500000001</v>
      </c>
      <c r="I19" s="253">
        <f>SUM(I7:I18)</f>
        <v>23759</v>
      </c>
      <c r="J19" s="254">
        <f>SUM(J7:J18)</f>
        <v>1250325.3700000001</v>
      </c>
      <c r="K19" s="253">
        <f t="shared" si="7"/>
        <v>656</v>
      </c>
      <c r="L19" s="253">
        <f>SUM(L7:L18)</f>
        <v>1144</v>
      </c>
      <c r="M19" s="254">
        <f>SUM(M7:M18)</f>
        <v>229337.68000000002</v>
      </c>
    </row>
    <row r="20" spans="1:13" ht="21.75" customHeight="1">
      <c r="B20" s="255"/>
      <c r="C20" s="256"/>
      <c r="D20" s="257"/>
      <c r="E20" s="256"/>
      <c r="F20" s="257">
        <f>ROUND(F19/1000,1)</f>
        <v>1493</v>
      </c>
      <c r="G20" s="256"/>
      <c r="H20" s="257"/>
      <c r="I20" s="256"/>
      <c r="J20" s="257">
        <f>ROUND(J19/1000,1)</f>
        <v>1250.3</v>
      </c>
      <c r="K20" s="256"/>
      <c r="L20" s="256"/>
      <c r="M20" s="257">
        <f>ROUND(M19/1000,1)</f>
        <v>229.3</v>
      </c>
    </row>
    <row r="21" spans="1:13" ht="33.75" customHeight="1" thickBot="1">
      <c r="B21" s="488" t="s">
        <v>228</v>
      </c>
      <c r="C21" s="488"/>
      <c r="D21" s="488"/>
      <c r="E21" s="258"/>
      <c r="F21" s="259"/>
      <c r="H21" s="258"/>
      <c r="M21" s="257"/>
    </row>
    <row r="22" spans="1:13" s="236" customFormat="1" ht="49.5" customHeight="1">
      <c r="A22" s="260"/>
      <c r="B22" s="261" t="s">
        <v>136</v>
      </c>
      <c r="C22" s="262" t="s">
        <v>137</v>
      </c>
      <c r="D22" s="262" t="s">
        <v>229</v>
      </c>
      <c r="E22" s="262" t="s">
        <v>229</v>
      </c>
      <c r="F22" s="263" t="s">
        <v>229</v>
      </c>
      <c r="G22" s="262" t="s">
        <v>137</v>
      </c>
      <c r="H22" s="262" t="s">
        <v>229</v>
      </c>
      <c r="I22" s="262" t="s">
        <v>229</v>
      </c>
      <c r="J22" s="264" t="s">
        <v>229</v>
      </c>
      <c r="K22" s="262" t="s">
        <v>137</v>
      </c>
      <c r="L22" s="262" t="s">
        <v>229</v>
      </c>
      <c r="M22" s="265" t="s">
        <v>229</v>
      </c>
    </row>
    <row r="23" spans="1:13" ht="23.25" customHeight="1">
      <c r="A23" s="266">
        <v>1</v>
      </c>
      <c r="B23" s="267"/>
      <c r="C23" s="251"/>
      <c r="D23" s="251" t="s">
        <v>229</v>
      </c>
      <c r="E23" s="251" t="s">
        <v>229</v>
      </c>
      <c r="F23" s="268"/>
      <c r="G23" s="269"/>
      <c r="H23" s="251" t="s">
        <v>229</v>
      </c>
      <c r="I23" s="251" t="s">
        <v>229</v>
      </c>
      <c r="J23" s="270"/>
      <c r="K23" s="269"/>
      <c r="L23" s="251" t="s">
        <v>229</v>
      </c>
      <c r="M23" s="271"/>
    </row>
    <row r="24" spans="1:13" ht="23.25" customHeight="1">
      <c r="A24" s="266">
        <v>2</v>
      </c>
      <c r="B24" s="267"/>
      <c r="C24" s="251"/>
      <c r="D24" s="251" t="s">
        <v>229</v>
      </c>
      <c r="E24" s="251" t="s">
        <v>229</v>
      </c>
      <c r="F24" s="268"/>
      <c r="G24" s="269"/>
      <c r="H24" s="251" t="s">
        <v>229</v>
      </c>
      <c r="I24" s="251" t="s">
        <v>229</v>
      </c>
      <c r="J24" s="270"/>
      <c r="K24" s="269"/>
      <c r="L24" s="251" t="s">
        <v>229</v>
      </c>
      <c r="M24" s="271"/>
    </row>
    <row r="25" spans="1:13" s="242" customFormat="1" ht="23.25" customHeight="1">
      <c r="A25" s="272">
        <v>3</v>
      </c>
      <c r="B25" s="273"/>
      <c r="C25" s="274"/>
      <c r="D25" s="274" t="s">
        <v>229</v>
      </c>
      <c r="E25" s="274" t="s">
        <v>229</v>
      </c>
      <c r="F25" s="275"/>
      <c r="G25" s="276"/>
      <c r="H25" s="274" t="s">
        <v>229</v>
      </c>
      <c r="I25" s="274" t="s">
        <v>229</v>
      </c>
      <c r="J25" s="275"/>
      <c r="K25" s="276"/>
      <c r="L25" s="274" t="s">
        <v>229</v>
      </c>
      <c r="M25" s="277"/>
    </row>
    <row r="26" spans="1:13" s="236" customFormat="1" ht="24" customHeight="1">
      <c r="A26" s="278"/>
      <c r="B26" s="279" t="s">
        <v>68</v>
      </c>
      <c r="C26" s="254" t="s">
        <v>229</v>
      </c>
      <c r="D26" s="254" t="s">
        <v>229</v>
      </c>
      <c r="E26" s="254" t="s">
        <v>229</v>
      </c>
      <c r="F26" s="280">
        <f>SUM(F23:F25)</f>
        <v>0</v>
      </c>
      <c r="G26" s="281" t="s">
        <v>229</v>
      </c>
      <c r="H26" s="254" t="s">
        <v>229</v>
      </c>
      <c r="I26" s="254" t="s">
        <v>229</v>
      </c>
      <c r="J26" s="280">
        <f>SUM(J23:J25)</f>
        <v>0</v>
      </c>
      <c r="K26" s="281" t="s">
        <v>229</v>
      </c>
      <c r="L26" s="254" t="s">
        <v>229</v>
      </c>
      <c r="M26" s="282">
        <f>SUM(M23:M25)</f>
        <v>0</v>
      </c>
    </row>
    <row r="27" spans="1:13" s="236" customFormat="1" ht="27" customHeight="1" thickBot="1">
      <c r="A27" s="283"/>
      <c r="B27" s="284" t="s">
        <v>230</v>
      </c>
      <c r="C27" s="285"/>
      <c r="D27" s="285" t="s">
        <v>229</v>
      </c>
      <c r="E27" s="285" t="s">
        <v>229</v>
      </c>
      <c r="F27" s="286">
        <f>+F20-F26</f>
        <v>1493</v>
      </c>
      <c r="G27" s="287" t="s">
        <v>229</v>
      </c>
      <c r="H27" s="285" t="s">
        <v>229</v>
      </c>
      <c r="I27" s="285" t="s">
        <v>229</v>
      </c>
      <c r="J27" s="286">
        <f>J20-J26</f>
        <v>1250.3</v>
      </c>
      <c r="K27" s="287" t="s">
        <v>229</v>
      </c>
      <c r="L27" s="285" t="s">
        <v>229</v>
      </c>
      <c r="M27" s="288">
        <f>M20-M26</f>
        <v>229.3</v>
      </c>
    </row>
    <row r="28" spans="1:13" s="236" customFormat="1" ht="25.5" customHeight="1" thickBot="1">
      <c r="B28" s="289"/>
      <c r="F28" s="257"/>
      <c r="J28" s="290" t="s">
        <v>138</v>
      </c>
      <c r="K28" s="291"/>
      <c r="L28" s="291"/>
      <c r="M28" s="292">
        <f>+F26+J26+M26</f>
        <v>0</v>
      </c>
    </row>
    <row r="29" spans="1:13" s="236" customFormat="1" ht="20.25" customHeight="1">
      <c r="B29" s="289"/>
      <c r="F29" s="257"/>
      <c r="M29" s="257"/>
    </row>
    <row r="30" spans="1:13" s="255" customFormat="1" ht="25.5" customHeight="1">
      <c r="B30" s="237"/>
      <c r="C30" s="484" t="s">
        <v>2</v>
      </c>
      <c r="D30" s="484"/>
      <c r="E30" s="237"/>
      <c r="F30" s="237"/>
      <c r="G30" s="489"/>
      <c r="H30" s="489"/>
      <c r="I30" s="293"/>
      <c r="J30" s="486" t="str">
        <f>+'Ekamut-caxs'!D77</f>
        <v>Լիա Մնացականյան</v>
      </c>
      <c r="K30" s="486"/>
      <c r="M30" s="259"/>
    </row>
    <row r="31" spans="1:13" s="236" customFormat="1">
      <c r="C31" s="294"/>
      <c r="D31" s="294"/>
      <c r="E31" s="295"/>
      <c r="F31" s="295"/>
      <c r="G31" s="487" t="s">
        <v>89</v>
      </c>
      <c r="H31" s="487"/>
      <c r="I31" s="296"/>
      <c r="J31" s="487" t="s">
        <v>107</v>
      </c>
      <c r="K31" s="487"/>
    </row>
    <row r="32" spans="1:13" s="255" customFormat="1" ht="35.25" customHeight="1">
      <c r="B32" s="237"/>
      <c r="C32" s="297" t="s">
        <v>6</v>
      </c>
      <c r="D32" s="297"/>
      <c r="E32" s="237"/>
      <c r="F32" s="237"/>
      <c r="G32" s="486"/>
      <c r="H32" s="486"/>
      <c r="I32" s="298"/>
      <c r="J32" s="486" t="str">
        <f>+'Ekamut-caxs'!D79</f>
        <v>Գոհարիկ Աբրահամյան</v>
      </c>
      <c r="K32" s="486"/>
    </row>
    <row r="33" spans="3:13" s="236" customFormat="1">
      <c r="C33" s="258"/>
      <c r="D33" s="258"/>
      <c r="G33" s="487" t="s">
        <v>89</v>
      </c>
      <c r="H33" s="487"/>
      <c r="I33" s="296"/>
      <c r="J33" s="487" t="s">
        <v>107</v>
      </c>
      <c r="K33" s="487"/>
    </row>
    <row r="34" spans="3:13">
      <c r="F34" s="299" t="s">
        <v>1</v>
      </c>
    </row>
    <row r="35" spans="3:13" ht="16.5" customHeight="1">
      <c r="C35" s="300" t="s">
        <v>108</v>
      </c>
      <c r="D35" s="300"/>
      <c r="E35" s="300" t="s">
        <v>109</v>
      </c>
      <c r="F35" s="300" t="s">
        <v>231</v>
      </c>
      <c r="I35" s="301" t="s">
        <v>110</v>
      </c>
      <c r="J35" s="302" t="s">
        <v>199</v>
      </c>
      <c r="K35" s="302"/>
      <c r="L35" s="302" t="s">
        <v>198</v>
      </c>
      <c r="M35" s="302" t="s">
        <v>195</v>
      </c>
    </row>
    <row r="36" spans="3:13" ht="16.5" customHeight="1">
      <c r="C36" s="300" t="s">
        <v>111</v>
      </c>
      <c r="D36" s="300"/>
      <c r="E36" s="300" t="s">
        <v>109</v>
      </c>
      <c r="F36" s="300" t="s">
        <v>201</v>
      </c>
      <c r="I36" s="483" t="s">
        <v>203</v>
      </c>
      <c r="J36" s="483"/>
      <c r="K36" s="302"/>
      <c r="L36" s="483" t="s">
        <v>232</v>
      </c>
      <c r="M36" s="483"/>
    </row>
    <row r="37" spans="3:13">
      <c r="C37" s="300"/>
      <c r="D37" s="300"/>
      <c r="E37" s="483" t="s">
        <v>202</v>
      </c>
      <c r="F37" s="483"/>
      <c r="I37" s="483"/>
      <c r="J37" s="483"/>
      <c r="K37" s="302"/>
      <c r="L37" s="483"/>
      <c r="M37" s="483"/>
    </row>
    <row r="38" spans="3:13">
      <c r="C38" s="300"/>
      <c r="D38" s="300"/>
      <c r="E38" s="483"/>
      <c r="F38" s="483"/>
    </row>
  </sheetData>
  <mergeCells count="21">
    <mergeCell ref="A5:A6"/>
    <mergeCell ref="B5:B6"/>
    <mergeCell ref="C5:F5"/>
    <mergeCell ref="G5:J5"/>
    <mergeCell ref="K5:M5"/>
    <mergeCell ref="E37:F38"/>
    <mergeCell ref="A2:M2"/>
    <mergeCell ref="A1:M1"/>
    <mergeCell ref="A3:M3"/>
    <mergeCell ref="G32:H32"/>
    <mergeCell ref="J32:K32"/>
    <mergeCell ref="G33:H33"/>
    <mergeCell ref="J33:K33"/>
    <mergeCell ref="I36:J37"/>
    <mergeCell ref="L36:M37"/>
    <mergeCell ref="B21:D21"/>
    <mergeCell ref="C30:D30"/>
    <mergeCell ref="G30:H30"/>
    <mergeCell ref="J30:K30"/>
    <mergeCell ref="G31:H31"/>
    <mergeCell ref="J31:K31"/>
  </mergeCells>
  <pageMargins left="0.2" right="0.19" top="0.19" bottom="0.18" header="0.11" footer="0.11"/>
  <pageSetup paperSize="9" scale="72" orientation="landscape" r:id="rId1"/>
  <ignoredErrors>
    <ignoredError sqref="F7:F18 M7:M16 E17:E18 J17:J18 L17:L18" unlockedFormula="1"/>
  </ignoredErrors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pageSetUpPr fitToPage="1"/>
  </sheetPr>
  <dimension ref="A1:Q22"/>
  <sheetViews>
    <sheetView view="pageBreakPreview" zoomScaleSheetLayoutView="100" workbookViewId="0">
      <selection activeCell="D65" sqref="D65:E67"/>
    </sheetView>
  </sheetViews>
  <sheetFormatPr defaultRowHeight="13.5"/>
  <cols>
    <col min="1" max="1" width="4.5703125" style="10" customWidth="1"/>
    <col min="2" max="2" width="26.42578125" style="10" customWidth="1"/>
    <col min="3" max="3" width="13.85546875" style="10" customWidth="1"/>
    <col min="4" max="4" width="16.5703125" style="10" customWidth="1"/>
    <col min="5" max="7" width="12.28515625" style="10" customWidth="1"/>
    <col min="8" max="8" width="11.5703125" style="10" customWidth="1"/>
    <col min="9" max="9" width="13.140625" style="10" customWidth="1"/>
    <col min="10" max="10" width="13.42578125" style="10" customWidth="1"/>
    <col min="11" max="11" width="13.28515625" style="10" customWidth="1"/>
    <col min="12" max="12" width="10.85546875" style="10" customWidth="1"/>
    <col min="13" max="13" width="11.42578125" style="10" customWidth="1"/>
    <col min="14" max="14" width="18.42578125" style="10" customWidth="1"/>
    <col min="15" max="260" width="9.140625" style="10"/>
    <col min="261" max="261" width="4.5703125" style="10" customWidth="1"/>
    <col min="262" max="262" width="20.5703125" style="10" customWidth="1"/>
    <col min="263" max="263" width="14.42578125" style="10" customWidth="1"/>
    <col min="264" max="264" width="16.5703125" style="10" customWidth="1"/>
    <col min="265" max="265" width="12.42578125" style="10" customWidth="1"/>
    <col min="266" max="266" width="13.7109375" style="10" customWidth="1"/>
    <col min="267" max="267" width="14.7109375" style="10" customWidth="1"/>
    <col min="268" max="268" width="13.42578125" style="10" customWidth="1"/>
    <col min="269" max="269" width="16.5703125" style="10" customWidth="1"/>
    <col min="270" max="516" width="9.140625" style="10"/>
    <col min="517" max="517" width="4.5703125" style="10" customWidth="1"/>
    <col min="518" max="518" width="20.5703125" style="10" customWidth="1"/>
    <col min="519" max="519" width="14.42578125" style="10" customWidth="1"/>
    <col min="520" max="520" width="16.5703125" style="10" customWidth="1"/>
    <col min="521" max="521" width="12.42578125" style="10" customWidth="1"/>
    <col min="522" max="522" width="13.7109375" style="10" customWidth="1"/>
    <col min="523" max="523" width="14.7109375" style="10" customWidth="1"/>
    <col min="524" max="524" width="13.42578125" style="10" customWidth="1"/>
    <col min="525" max="525" width="16.5703125" style="10" customWidth="1"/>
    <col min="526" max="772" width="9.140625" style="10"/>
    <col min="773" max="773" width="4.5703125" style="10" customWidth="1"/>
    <col min="774" max="774" width="20.5703125" style="10" customWidth="1"/>
    <col min="775" max="775" width="14.42578125" style="10" customWidth="1"/>
    <col min="776" max="776" width="16.5703125" style="10" customWidth="1"/>
    <col min="777" max="777" width="12.42578125" style="10" customWidth="1"/>
    <col min="778" max="778" width="13.7109375" style="10" customWidth="1"/>
    <col min="779" max="779" width="14.7109375" style="10" customWidth="1"/>
    <col min="780" max="780" width="13.42578125" style="10" customWidth="1"/>
    <col min="781" max="781" width="16.5703125" style="10" customWidth="1"/>
    <col min="782" max="1028" width="9.140625" style="10"/>
    <col min="1029" max="1029" width="4.5703125" style="10" customWidth="1"/>
    <col min="1030" max="1030" width="20.5703125" style="10" customWidth="1"/>
    <col min="1031" max="1031" width="14.42578125" style="10" customWidth="1"/>
    <col min="1032" max="1032" width="16.5703125" style="10" customWidth="1"/>
    <col min="1033" max="1033" width="12.42578125" style="10" customWidth="1"/>
    <col min="1034" max="1034" width="13.7109375" style="10" customWidth="1"/>
    <col min="1035" max="1035" width="14.7109375" style="10" customWidth="1"/>
    <col min="1036" max="1036" width="13.42578125" style="10" customWidth="1"/>
    <col min="1037" max="1037" width="16.5703125" style="10" customWidth="1"/>
    <col min="1038" max="1284" width="9.140625" style="10"/>
    <col min="1285" max="1285" width="4.5703125" style="10" customWidth="1"/>
    <col min="1286" max="1286" width="20.5703125" style="10" customWidth="1"/>
    <col min="1287" max="1287" width="14.42578125" style="10" customWidth="1"/>
    <col min="1288" max="1288" width="16.5703125" style="10" customWidth="1"/>
    <col min="1289" max="1289" width="12.42578125" style="10" customWidth="1"/>
    <col min="1290" max="1290" width="13.7109375" style="10" customWidth="1"/>
    <col min="1291" max="1291" width="14.7109375" style="10" customWidth="1"/>
    <col min="1292" max="1292" width="13.42578125" style="10" customWidth="1"/>
    <col min="1293" max="1293" width="16.5703125" style="10" customWidth="1"/>
    <col min="1294" max="1540" width="9.140625" style="10"/>
    <col min="1541" max="1541" width="4.5703125" style="10" customWidth="1"/>
    <col min="1542" max="1542" width="20.5703125" style="10" customWidth="1"/>
    <col min="1543" max="1543" width="14.42578125" style="10" customWidth="1"/>
    <col min="1544" max="1544" width="16.5703125" style="10" customWidth="1"/>
    <col min="1545" max="1545" width="12.42578125" style="10" customWidth="1"/>
    <col min="1546" max="1546" width="13.7109375" style="10" customWidth="1"/>
    <col min="1547" max="1547" width="14.7109375" style="10" customWidth="1"/>
    <col min="1548" max="1548" width="13.42578125" style="10" customWidth="1"/>
    <col min="1549" max="1549" width="16.5703125" style="10" customWidth="1"/>
    <col min="1550" max="1796" width="9.140625" style="10"/>
    <col min="1797" max="1797" width="4.5703125" style="10" customWidth="1"/>
    <col min="1798" max="1798" width="20.5703125" style="10" customWidth="1"/>
    <col min="1799" max="1799" width="14.42578125" style="10" customWidth="1"/>
    <col min="1800" max="1800" width="16.5703125" style="10" customWidth="1"/>
    <col min="1801" max="1801" width="12.42578125" style="10" customWidth="1"/>
    <col min="1802" max="1802" width="13.7109375" style="10" customWidth="1"/>
    <col min="1803" max="1803" width="14.7109375" style="10" customWidth="1"/>
    <col min="1804" max="1804" width="13.42578125" style="10" customWidth="1"/>
    <col min="1805" max="1805" width="16.5703125" style="10" customWidth="1"/>
    <col min="1806" max="2052" width="9.140625" style="10"/>
    <col min="2053" max="2053" width="4.5703125" style="10" customWidth="1"/>
    <col min="2054" max="2054" width="20.5703125" style="10" customWidth="1"/>
    <col min="2055" max="2055" width="14.42578125" style="10" customWidth="1"/>
    <col min="2056" max="2056" width="16.5703125" style="10" customWidth="1"/>
    <col min="2057" max="2057" width="12.42578125" style="10" customWidth="1"/>
    <col min="2058" max="2058" width="13.7109375" style="10" customWidth="1"/>
    <col min="2059" max="2059" width="14.7109375" style="10" customWidth="1"/>
    <col min="2060" max="2060" width="13.42578125" style="10" customWidth="1"/>
    <col min="2061" max="2061" width="16.5703125" style="10" customWidth="1"/>
    <col min="2062" max="2308" width="9.140625" style="10"/>
    <col min="2309" max="2309" width="4.5703125" style="10" customWidth="1"/>
    <col min="2310" max="2310" width="20.5703125" style="10" customWidth="1"/>
    <col min="2311" max="2311" width="14.42578125" style="10" customWidth="1"/>
    <col min="2312" max="2312" width="16.5703125" style="10" customWidth="1"/>
    <col min="2313" max="2313" width="12.42578125" style="10" customWidth="1"/>
    <col min="2314" max="2314" width="13.7109375" style="10" customWidth="1"/>
    <col min="2315" max="2315" width="14.7109375" style="10" customWidth="1"/>
    <col min="2316" max="2316" width="13.42578125" style="10" customWidth="1"/>
    <col min="2317" max="2317" width="16.5703125" style="10" customWidth="1"/>
    <col min="2318" max="2564" width="9.140625" style="10"/>
    <col min="2565" max="2565" width="4.5703125" style="10" customWidth="1"/>
    <col min="2566" max="2566" width="20.5703125" style="10" customWidth="1"/>
    <col min="2567" max="2567" width="14.42578125" style="10" customWidth="1"/>
    <col min="2568" max="2568" width="16.5703125" style="10" customWidth="1"/>
    <col min="2569" max="2569" width="12.42578125" style="10" customWidth="1"/>
    <col min="2570" max="2570" width="13.7109375" style="10" customWidth="1"/>
    <col min="2571" max="2571" width="14.7109375" style="10" customWidth="1"/>
    <col min="2572" max="2572" width="13.42578125" style="10" customWidth="1"/>
    <col min="2573" max="2573" width="16.5703125" style="10" customWidth="1"/>
    <col min="2574" max="2820" width="9.140625" style="10"/>
    <col min="2821" max="2821" width="4.5703125" style="10" customWidth="1"/>
    <col min="2822" max="2822" width="20.5703125" style="10" customWidth="1"/>
    <col min="2823" max="2823" width="14.42578125" style="10" customWidth="1"/>
    <col min="2824" max="2824" width="16.5703125" style="10" customWidth="1"/>
    <col min="2825" max="2825" width="12.42578125" style="10" customWidth="1"/>
    <col min="2826" max="2826" width="13.7109375" style="10" customWidth="1"/>
    <col min="2827" max="2827" width="14.7109375" style="10" customWidth="1"/>
    <col min="2828" max="2828" width="13.42578125" style="10" customWidth="1"/>
    <col min="2829" max="2829" width="16.5703125" style="10" customWidth="1"/>
    <col min="2830" max="3076" width="9.140625" style="10"/>
    <col min="3077" max="3077" width="4.5703125" style="10" customWidth="1"/>
    <col min="3078" max="3078" width="20.5703125" style="10" customWidth="1"/>
    <col min="3079" max="3079" width="14.42578125" style="10" customWidth="1"/>
    <col min="3080" max="3080" width="16.5703125" style="10" customWidth="1"/>
    <col min="3081" max="3081" width="12.42578125" style="10" customWidth="1"/>
    <col min="3082" max="3082" width="13.7109375" style="10" customWidth="1"/>
    <col min="3083" max="3083" width="14.7109375" style="10" customWidth="1"/>
    <col min="3084" max="3084" width="13.42578125" style="10" customWidth="1"/>
    <col min="3085" max="3085" width="16.5703125" style="10" customWidth="1"/>
    <col min="3086" max="3332" width="9.140625" style="10"/>
    <col min="3333" max="3333" width="4.5703125" style="10" customWidth="1"/>
    <col min="3334" max="3334" width="20.5703125" style="10" customWidth="1"/>
    <col min="3335" max="3335" width="14.42578125" style="10" customWidth="1"/>
    <col min="3336" max="3336" width="16.5703125" style="10" customWidth="1"/>
    <col min="3337" max="3337" width="12.42578125" style="10" customWidth="1"/>
    <col min="3338" max="3338" width="13.7109375" style="10" customWidth="1"/>
    <col min="3339" max="3339" width="14.7109375" style="10" customWidth="1"/>
    <col min="3340" max="3340" width="13.42578125" style="10" customWidth="1"/>
    <col min="3341" max="3341" width="16.5703125" style="10" customWidth="1"/>
    <col min="3342" max="3588" width="9.140625" style="10"/>
    <col min="3589" max="3589" width="4.5703125" style="10" customWidth="1"/>
    <col min="3590" max="3590" width="20.5703125" style="10" customWidth="1"/>
    <col min="3591" max="3591" width="14.42578125" style="10" customWidth="1"/>
    <col min="3592" max="3592" width="16.5703125" style="10" customWidth="1"/>
    <col min="3593" max="3593" width="12.42578125" style="10" customWidth="1"/>
    <col min="3594" max="3594" width="13.7109375" style="10" customWidth="1"/>
    <col min="3595" max="3595" width="14.7109375" style="10" customWidth="1"/>
    <col min="3596" max="3596" width="13.42578125" style="10" customWidth="1"/>
    <col min="3597" max="3597" width="16.5703125" style="10" customWidth="1"/>
    <col min="3598" max="3844" width="9.140625" style="10"/>
    <col min="3845" max="3845" width="4.5703125" style="10" customWidth="1"/>
    <col min="3846" max="3846" width="20.5703125" style="10" customWidth="1"/>
    <col min="3847" max="3847" width="14.42578125" style="10" customWidth="1"/>
    <col min="3848" max="3848" width="16.5703125" style="10" customWidth="1"/>
    <col min="3849" max="3849" width="12.42578125" style="10" customWidth="1"/>
    <col min="3850" max="3850" width="13.7109375" style="10" customWidth="1"/>
    <col min="3851" max="3851" width="14.7109375" style="10" customWidth="1"/>
    <col min="3852" max="3852" width="13.42578125" style="10" customWidth="1"/>
    <col min="3853" max="3853" width="16.5703125" style="10" customWidth="1"/>
    <col min="3854" max="4100" width="9.140625" style="10"/>
    <col min="4101" max="4101" width="4.5703125" style="10" customWidth="1"/>
    <col min="4102" max="4102" width="20.5703125" style="10" customWidth="1"/>
    <col min="4103" max="4103" width="14.42578125" style="10" customWidth="1"/>
    <col min="4104" max="4104" width="16.5703125" style="10" customWidth="1"/>
    <col min="4105" max="4105" width="12.42578125" style="10" customWidth="1"/>
    <col min="4106" max="4106" width="13.7109375" style="10" customWidth="1"/>
    <col min="4107" max="4107" width="14.7109375" style="10" customWidth="1"/>
    <col min="4108" max="4108" width="13.42578125" style="10" customWidth="1"/>
    <col min="4109" max="4109" width="16.5703125" style="10" customWidth="1"/>
    <col min="4110" max="4356" width="9.140625" style="10"/>
    <col min="4357" max="4357" width="4.5703125" style="10" customWidth="1"/>
    <col min="4358" max="4358" width="20.5703125" style="10" customWidth="1"/>
    <col min="4359" max="4359" width="14.42578125" style="10" customWidth="1"/>
    <col min="4360" max="4360" width="16.5703125" style="10" customWidth="1"/>
    <col min="4361" max="4361" width="12.42578125" style="10" customWidth="1"/>
    <col min="4362" max="4362" width="13.7109375" style="10" customWidth="1"/>
    <col min="4363" max="4363" width="14.7109375" style="10" customWidth="1"/>
    <col min="4364" max="4364" width="13.42578125" style="10" customWidth="1"/>
    <col min="4365" max="4365" width="16.5703125" style="10" customWidth="1"/>
    <col min="4366" max="4612" width="9.140625" style="10"/>
    <col min="4613" max="4613" width="4.5703125" style="10" customWidth="1"/>
    <col min="4614" max="4614" width="20.5703125" style="10" customWidth="1"/>
    <col min="4615" max="4615" width="14.42578125" style="10" customWidth="1"/>
    <col min="4616" max="4616" width="16.5703125" style="10" customWidth="1"/>
    <col min="4617" max="4617" width="12.42578125" style="10" customWidth="1"/>
    <col min="4618" max="4618" width="13.7109375" style="10" customWidth="1"/>
    <col min="4619" max="4619" width="14.7109375" style="10" customWidth="1"/>
    <col min="4620" max="4620" width="13.42578125" style="10" customWidth="1"/>
    <col min="4621" max="4621" width="16.5703125" style="10" customWidth="1"/>
    <col min="4622" max="4868" width="9.140625" style="10"/>
    <col min="4869" max="4869" width="4.5703125" style="10" customWidth="1"/>
    <col min="4870" max="4870" width="20.5703125" style="10" customWidth="1"/>
    <col min="4871" max="4871" width="14.42578125" style="10" customWidth="1"/>
    <col min="4872" max="4872" width="16.5703125" style="10" customWidth="1"/>
    <col min="4873" max="4873" width="12.42578125" style="10" customWidth="1"/>
    <col min="4874" max="4874" width="13.7109375" style="10" customWidth="1"/>
    <col min="4875" max="4875" width="14.7109375" style="10" customWidth="1"/>
    <col min="4876" max="4876" width="13.42578125" style="10" customWidth="1"/>
    <col min="4877" max="4877" width="16.5703125" style="10" customWidth="1"/>
    <col min="4878" max="5124" width="9.140625" style="10"/>
    <col min="5125" max="5125" width="4.5703125" style="10" customWidth="1"/>
    <col min="5126" max="5126" width="20.5703125" style="10" customWidth="1"/>
    <col min="5127" max="5127" width="14.42578125" style="10" customWidth="1"/>
    <col min="5128" max="5128" width="16.5703125" style="10" customWidth="1"/>
    <col min="5129" max="5129" width="12.42578125" style="10" customWidth="1"/>
    <col min="5130" max="5130" width="13.7109375" style="10" customWidth="1"/>
    <col min="5131" max="5131" width="14.7109375" style="10" customWidth="1"/>
    <col min="5132" max="5132" width="13.42578125" style="10" customWidth="1"/>
    <col min="5133" max="5133" width="16.5703125" style="10" customWidth="1"/>
    <col min="5134" max="5380" width="9.140625" style="10"/>
    <col min="5381" max="5381" width="4.5703125" style="10" customWidth="1"/>
    <col min="5382" max="5382" width="20.5703125" style="10" customWidth="1"/>
    <col min="5383" max="5383" width="14.42578125" style="10" customWidth="1"/>
    <col min="5384" max="5384" width="16.5703125" style="10" customWidth="1"/>
    <col min="5385" max="5385" width="12.42578125" style="10" customWidth="1"/>
    <col min="5386" max="5386" width="13.7109375" style="10" customWidth="1"/>
    <col min="5387" max="5387" width="14.7109375" style="10" customWidth="1"/>
    <col min="5388" max="5388" width="13.42578125" style="10" customWidth="1"/>
    <col min="5389" max="5389" width="16.5703125" style="10" customWidth="1"/>
    <col min="5390" max="5636" width="9.140625" style="10"/>
    <col min="5637" max="5637" width="4.5703125" style="10" customWidth="1"/>
    <col min="5638" max="5638" width="20.5703125" style="10" customWidth="1"/>
    <col min="5639" max="5639" width="14.42578125" style="10" customWidth="1"/>
    <col min="5640" max="5640" width="16.5703125" style="10" customWidth="1"/>
    <col min="5641" max="5641" width="12.42578125" style="10" customWidth="1"/>
    <col min="5642" max="5642" width="13.7109375" style="10" customWidth="1"/>
    <col min="5643" max="5643" width="14.7109375" style="10" customWidth="1"/>
    <col min="5644" max="5644" width="13.42578125" style="10" customWidth="1"/>
    <col min="5645" max="5645" width="16.5703125" style="10" customWidth="1"/>
    <col min="5646" max="5892" width="9.140625" style="10"/>
    <col min="5893" max="5893" width="4.5703125" style="10" customWidth="1"/>
    <col min="5894" max="5894" width="20.5703125" style="10" customWidth="1"/>
    <col min="5895" max="5895" width="14.42578125" style="10" customWidth="1"/>
    <col min="5896" max="5896" width="16.5703125" style="10" customWidth="1"/>
    <col min="5897" max="5897" width="12.42578125" style="10" customWidth="1"/>
    <col min="5898" max="5898" width="13.7109375" style="10" customWidth="1"/>
    <col min="5899" max="5899" width="14.7109375" style="10" customWidth="1"/>
    <col min="5900" max="5900" width="13.42578125" style="10" customWidth="1"/>
    <col min="5901" max="5901" width="16.5703125" style="10" customWidth="1"/>
    <col min="5902" max="6148" width="9.140625" style="10"/>
    <col min="6149" max="6149" width="4.5703125" style="10" customWidth="1"/>
    <col min="6150" max="6150" width="20.5703125" style="10" customWidth="1"/>
    <col min="6151" max="6151" width="14.42578125" style="10" customWidth="1"/>
    <col min="6152" max="6152" width="16.5703125" style="10" customWidth="1"/>
    <col min="6153" max="6153" width="12.42578125" style="10" customWidth="1"/>
    <col min="6154" max="6154" width="13.7109375" style="10" customWidth="1"/>
    <col min="6155" max="6155" width="14.7109375" style="10" customWidth="1"/>
    <col min="6156" max="6156" width="13.42578125" style="10" customWidth="1"/>
    <col min="6157" max="6157" width="16.5703125" style="10" customWidth="1"/>
    <col min="6158" max="6404" width="9.140625" style="10"/>
    <col min="6405" max="6405" width="4.5703125" style="10" customWidth="1"/>
    <col min="6406" max="6406" width="20.5703125" style="10" customWidth="1"/>
    <col min="6407" max="6407" width="14.42578125" style="10" customWidth="1"/>
    <col min="6408" max="6408" width="16.5703125" style="10" customWidth="1"/>
    <col min="6409" max="6409" width="12.42578125" style="10" customWidth="1"/>
    <col min="6410" max="6410" width="13.7109375" style="10" customWidth="1"/>
    <col min="6411" max="6411" width="14.7109375" style="10" customWidth="1"/>
    <col min="6412" max="6412" width="13.42578125" style="10" customWidth="1"/>
    <col min="6413" max="6413" width="16.5703125" style="10" customWidth="1"/>
    <col min="6414" max="6660" width="9.140625" style="10"/>
    <col min="6661" max="6661" width="4.5703125" style="10" customWidth="1"/>
    <col min="6662" max="6662" width="20.5703125" style="10" customWidth="1"/>
    <col min="6663" max="6663" width="14.42578125" style="10" customWidth="1"/>
    <col min="6664" max="6664" width="16.5703125" style="10" customWidth="1"/>
    <col min="6665" max="6665" width="12.42578125" style="10" customWidth="1"/>
    <col min="6666" max="6666" width="13.7109375" style="10" customWidth="1"/>
    <col min="6667" max="6667" width="14.7109375" style="10" customWidth="1"/>
    <col min="6668" max="6668" width="13.42578125" style="10" customWidth="1"/>
    <col min="6669" max="6669" width="16.5703125" style="10" customWidth="1"/>
    <col min="6670" max="6916" width="9.140625" style="10"/>
    <col min="6917" max="6917" width="4.5703125" style="10" customWidth="1"/>
    <col min="6918" max="6918" width="20.5703125" style="10" customWidth="1"/>
    <col min="6919" max="6919" width="14.42578125" style="10" customWidth="1"/>
    <col min="6920" max="6920" width="16.5703125" style="10" customWidth="1"/>
    <col min="6921" max="6921" width="12.42578125" style="10" customWidth="1"/>
    <col min="6922" max="6922" width="13.7109375" style="10" customWidth="1"/>
    <col min="6923" max="6923" width="14.7109375" style="10" customWidth="1"/>
    <col min="6924" max="6924" width="13.42578125" style="10" customWidth="1"/>
    <col min="6925" max="6925" width="16.5703125" style="10" customWidth="1"/>
    <col min="6926" max="7172" width="9.140625" style="10"/>
    <col min="7173" max="7173" width="4.5703125" style="10" customWidth="1"/>
    <col min="7174" max="7174" width="20.5703125" style="10" customWidth="1"/>
    <col min="7175" max="7175" width="14.42578125" style="10" customWidth="1"/>
    <col min="7176" max="7176" width="16.5703125" style="10" customWidth="1"/>
    <col min="7177" max="7177" width="12.42578125" style="10" customWidth="1"/>
    <col min="7178" max="7178" width="13.7109375" style="10" customWidth="1"/>
    <col min="7179" max="7179" width="14.7109375" style="10" customWidth="1"/>
    <col min="7180" max="7180" width="13.42578125" style="10" customWidth="1"/>
    <col min="7181" max="7181" width="16.5703125" style="10" customWidth="1"/>
    <col min="7182" max="7428" width="9.140625" style="10"/>
    <col min="7429" max="7429" width="4.5703125" style="10" customWidth="1"/>
    <col min="7430" max="7430" width="20.5703125" style="10" customWidth="1"/>
    <col min="7431" max="7431" width="14.42578125" style="10" customWidth="1"/>
    <col min="7432" max="7432" width="16.5703125" style="10" customWidth="1"/>
    <col min="7433" max="7433" width="12.42578125" style="10" customWidth="1"/>
    <col min="7434" max="7434" width="13.7109375" style="10" customWidth="1"/>
    <col min="7435" max="7435" width="14.7109375" style="10" customWidth="1"/>
    <col min="7436" max="7436" width="13.42578125" style="10" customWidth="1"/>
    <col min="7437" max="7437" width="16.5703125" style="10" customWidth="1"/>
    <col min="7438" max="7684" width="9.140625" style="10"/>
    <col min="7685" max="7685" width="4.5703125" style="10" customWidth="1"/>
    <col min="7686" max="7686" width="20.5703125" style="10" customWidth="1"/>
    <col min="7687" max="7687" width="14.42578125" style="10" customWidth="1"/>
    <col min="7688" max="7688" width="16.5703125" style="10" customWidth="1"/>
    <col min="7689" max="7689" width="12.42578125" style="10" customWidth="1"/>
    <col min="7690" max="7690" width="13.7109375" style="10" customWidth="1"/>
    <col min="7691" max="7691" width="14.7109375" style="10" customWidth="1"/>
    <col min="7692" max="7692" width="13.42578125" style="10" customWidth="1"/>
    <col min="7693" max="7693" width="16.5703125" style="10" customWidth="1"/>
    <col min="7694" max="7940" width="9.140625" style="10"/>
    <col min="7941" max="7941" width="4.5703125" style="10" customWidth="1"/>
    <col min="7942" max="7942" width="20.5703125" style="10" customWidth="1"/>
    <col min="7943" max="7943" width="14.42578125" style="10" customWidth="1"/>
    <col min="7944" max="7944" width="16.5703125" style="10" customWidth="1"/>
    <col min="7945" max="7945" width="12.42578125" style="10" customWidth="1"/>
    <col min="7946" max="7946" width="13.7109375" style="10" customWidth="1"/>
    <col min="7947" max="7947" width="14.7109375" style="10" customWidth="1"/>
    <col min="7948" max="7948" width="13.42578125" style="10" customWidth="1"/>
    <col min="7949" max="7949" width="16.5703125" style="10" customWidth="1"/>
    <col min="7950" max="8196" width="9.140625" style="10"/>
    <col min="8197" max="8197" width="4.5703125" style="10" customWidth="1"/>
    <col min="8198" max="8198" width="20.5703125" style="10" customWidth="1"/>
    <col min="8199" max="8199" width="14.42578125" style="10" customWidth="1"/>
    <col min="8200" max="8200" width="16.5703125" style="10" customWidth="1"/>
    <col min="8201" max="8201" width="12.42578125" style="10" customWidth="1"/>
    <col min="8202" max="8202" width="13.7109375" style="10" customWidth="1"/>
    <col min="8203" max="8203" width="14.7109375" style="10" customWidth="1"/>
    <col min="8204" max="8204" width="13.42578125" style="10" customWidth="1"/>
    <col min="8205" max="8205" width="16.5703125" style="10" customWidth="1"/>
    <col min="8206" max="8452" width="9.140625" style="10"/>
    <col min="8453" max="8453" width="4.5703125" style="10" customWidth="1"/>
    <col min="8454" max="8454" width="20.5703125" style="10" customWidth="1"/>
    <col min="8455" max="8455" width="14.42578125" style="10" customWidth="1"/>
    <col min="8456" max="8456" width="16.5703125" style="10" customWidth="1"/>
    <col min="8457" max="8457" width="12.42578125" style="10" customWidth="1"/>
    <col min="8458" max="8458" width="13.7109375" style="10" customWidth="1"/>
    <col min="8459" max="8459" width="14.7109375" style="10" customWidth="1"/>
    <col min="8460" max="8460" width="13.42578125" style="10" customWidth="1"/>
    <col min="8461" max="8461" width="16.5703125" style="10" customWidth="1"/>
    <col min="8462" max="8708" width="9.140625" style="10"/>
    <col min="8709" max="8709" width="4.5703125" style="10" customWidth="1"/>
    <col min="8710" max="8710" width="20.5703125" style="10" customWidth="1"/>
    <col min="8711" max="8711" width="14.42578125" style="10" customWidth="1"/>
    <col min="8712" max="8712" width="16.5703125" style="10" customWidth="1"/>
    <col min="8713" max="8713" width="12.42578125" style="10" customWidth="1"/>
    <col min="8714" max="8714" width="13.7109375" style="10" customWidth="1"/>
    <col min="8715" max="8715" width="14.7109375" style="10" customWidth="1"/>
    <col min="8716" max="8716" width="13.42578125" style="10" customWidth="1"/>
    <col min="8717" max="8717" width="16.5703125" style="10" customWidth="1"/>
    <col min="8718" max="8964" width="9.140625" style="10"/>
    <col min="8965" max="8965" width="4.5703125" style="10" customWidth="1"/>
    <col min="8966" max="8966" width="20.5703125" style="10" customWidth="1"/>
    <col min="8967" max="8967" width="14.42578125" style="10" customWidth="1"/>
    <col min="8968" max="8968" width="16.5703125" style="10" customWidth="1"/>
    <col min="8969" max="8969" width="12.42578125" style="10" customWidth="1"/>
    <col min="8970" max="8970" width="13.7109375" style="10" customWidth="1"/>
    <col min="8971" max="8971" width="14.7109375" style="10" customWidth="1"/>
    <col min="8972" max="8972" width="13.42578125" style="10" customWidth="1"/>
    <col min="8973" max="8973" width="16.5703125" style="10" customWidth="1"/>
    <col min="8974" max="9220" width="9.140625" style="10"/>
    <col min="9221" max="9221" width="4.5703125" style="10" customWidth="1"/>
    <col min="9222" max="9222" width="20.5703125" style="10" customWidth="1"/>
    <col min="9223" max="9223" width="14.42578125" style="10" customWidth="1"/>
    <col min="9224" max="9224" width="16.5703125" style="10" customWidth="1"/>
    <col min="9225" max="9225" width="12.42578125" style="10" customWidth="1"/>
    <col min="9226" max="9226" width="13.7109375" style="10" customWidth="1"/>
    <col min="9227" max="9227" width="14.7109375" style="10" customWidth="1"/>
    <col min="9228" max="9228" width="13.42578125" style="10" customWidth="1"/>
    <col min="9229" max="9229" width="16.5703125" style="10" customWidth="1"/>
    <col min="9230" max="9476" width="9.140625" style="10"/>
    <col min="9477" max="9477" width="4.5703125" style="10" customWidth="1"/>
    <col min="9478" max="9478" width="20.5703125" style="10" customWidth="1"/>
    <col min="9479" max="9479" width="14.42578125" style="10" customWidth="1"/>
    <col min="9480" max="9480" width="16.5703125" style="10" customWidth="1"/>
    <col min="9481" max="9481" width="12.42578125" style="10" customWidth="1"/>
    <col min="9482" max="9482" width="13.7109375" style="10" customWidth="1"/>
    <col min="9483" max="9483" width="14.7109375" style="10" customWidth="1"/>
    <col min="9484" max="9484" width="13.42578125" style="10" customWidth="1"/>
    <col min="9485" max="9485" width="16.5703125" style="10" customWidth="1"/>
    <col min="9486" max="9732" width="9.140625" style="10"/>
    <col min="9733" max="9733" width="4.5703125" style="10" customWidth="1"/>
    <col min="9734" max="9734" width="20.5703125" style="10" customWidth="1"/>
    <col min="9735" max="9735" width="14.42578125" style="10" customWidth="1"/>
    <col min="9736" max="9736" width="16.5703125" style="10" customWidth="1"/>
    <col min="9737" max="9737" width="12.42578125" style="10" customWidth="1"/>
    <col min="9738" max="9738" width="13.7109375" style="10" customWidth="1"/>
    <col min="9739" max="9739" width="14.7109375" style="10" customWidth="1"/>
    <col min="9740" max="9740" width="13.42578125" style="10" customWidth="1"/>
    <col min="9741" max="9741" width="16.5703125" style="10" customWidth="1"/>
    <col min="9742" max="9988" width="9.140625" style="10"/>
    <col min="9989" max="9989" width="4.5703125" style="10" customWidth="1"/>
    <col min="9990" max="9990" width="20.5703125" style="10" customWidth="1"/>
    <col min="9991" max="9991" width="14.42578125" style="10" customWidth="1"/>
    <col min="9992" max="9992" width="16.5703125" style="10" customWidth="1"/>
    <col min="9993" max="9993" width="12.42578125" style="10" customWidth="1"/>
    <col min="9994" max="9994" width="13.7109375" style="10" customWidth="1"/>
    <col min="9995" max="9995" width="14.7109375" style="10" customWidth="1"/>
    <col min="9996" max="9996" width="13.42578125" style="10" customWidth="1"/>
    <col min="9997" max="9997" width="16.5703125" style="10" customWidth="1"/>
    <col min="9998" max="10244" width="9.140625" style="10"/>
    <col min="10245" max="10245" width="4.5703125" style="10" customWidth="1"/>
    <col min="10246" max="10246" width="20.5703125" style="10" customWidth="1"/>
    <col min="10247" max="10247" width="14.42578125" style="10" customWidth="1"/>
    <col min="10248" max="10248" width="16.5703125" style="10" customWidth="1"/>
    <col min="10249" max="10249" width="12.42578125" style="10" customWidth="1"/>
    <col min="10250" max="10250" width="13.7109375" style="10" customWidth="1"/>
    <col min="10251" max="10251" width="14.7109375" style="10" customWidth="1"/>
    <col min="10252" max="10252" width="13.42578125" style="10" customWidth="1"/>
    <col min="10253" max="10253" width="16.5703125" style="10" customWidth="1"/>
    <col min="10254" max="10500" width="9.140625" style="10"/>
    <col min="10501" max="10501" width="4.5703125" style="10" customWidth="1"/>
    <col min="10502" max="10502" width="20.5703125" style="10" customWidth="1"/>
    <col min="10503" max="10503" width="14.42578125" style="10" customWidth="1"/>
    <col min="10504" max="10504" width="16.5703125" style="10" customWidth="1"/>
    <col min="10505" max="10505" width="12.42578125" style="10" customWidth="1"/>
    <col min="10506" max="10506" width="13.7109375" style="10" customWidth="1"/>
    <col min="10507" max="10507" width="14.7109375" style="10" customWidth="1"/>
    <col min="10508" max="10508" width="13.42578125" style="10" customWidth="1"/>
    <col min="10509" max="10509" width="16.5703125" style="10" customWidth="1"/>
    <col min="10510" max="10756" width="9.140625" style="10"/>
    <col min="10757" max="10757" width="4.5703125" style="10" customWidth="1"/>
    <col min="10758" max="10758" width="20.5703125" style="10" customWidth="1"/>
    <col min="10759" max="10759" width="14.42578125" style="10" customWidth="1"/>
    <col min="10760" max="10760" width="16.5703125" style="10" customWidth="1"/>
    <col min="10761" max="10761" width="12.42578125" style="10" customWidth="1"/>
    <col min="10762" max="10762" width="13.7109375" style="10" customWidth="1"/>
    <col min="10763" max="10763" width="14.7109375" style="10" customWidth="1"/>
    <col min="10764" max="10764" width="13.42578125" style="10" customWidth="1"/>
    <col min="10765" max="10765" width="16.5703125" style="10" customWidth="1"/>
    <col min="10766" max="11012" width="9.140625" style="10"/>
    <col min="11013" max="11013" width="4.5703125" style="10" customWidth="1"/>
    <col min="11014" max="11014" width="20.5703125" style="10" customWidth="1"/>
    <col min="11015" max="11015" width="14.42578125" style="10" customWidth="1"/>
    <col min="11016" max="11016" width="16.5703125" style="10" customWidth="1"/>
    <col min="11017" max="11017" width="12.42578125" style="10" customWidth="1"/>
    <col min="11018" max="11018" width="13.7109375" style="10" customWidth="1"/>
    <col min="11019" max="11019" width="14.7109375" style="10" customWidth="1"/>
    <col min="11020" max="11020" width="13.42578125" style="10" customWidth="1"/>
    <col min="11021" max="11021" width="16.5703125" style="10" customWidth="1"/>
    <col min="11022" max="11268" width="9.140625" style="10"/>
    <col min="11269" max="11269" width="4.5703125" style="10" customWidth="1"/>
    <col min="11270" max="11270" width="20.5703125" style="10" customWidth="1"/>
    <col min="11271" max="11271" width="14.42578125" style="10" customWidth="1"/>
    <col min="11272" max="11272" width="16.5703125" style="10" customWidth="1"/>
    <col min="11273" max="11273" width="12.42578125" style="10" customWidth="1"/>
    <col min="11274" max="11274" width="13.7109375" style="10" customWidth="1"/>
    <col min="11275" max="11275" width="14.7109375" style="10" customWidth="1"/>
    <col min="11276" max="11276" width="13.42578125" style="10" customWidth="1"/>
    <col min="11277" max="11277" width="16.5703125" style="10" customWidth="1"/>
    <col min="11278" max="11524" width="9.140625" style="10"/>
    <col min="11525" max="11525" width="4.5703125" style="10" customWidth="1"/>
    <col min="11526" max="11526" width="20.5703125" style="10" customWidth="1"/>
    <col min="11527" max="11527" width="14.42578125" style="10" customWidth="1"/>
    <col min="11528" max="11528" width="16.5703125" style="10" customWidth="1"/>
    <col min="11529" max="11529" width="12.42578125" style="10" customWidth="1"/>
    <col min="11530" max="11530" width="13.7109375" style="10" customWidth="1"/>
    <col min="11531" max="11531" width="14.7109375" style="10" customWidth="1"/>
    <col min="11532" max="11532" width="13.42578125" style="10" customWidth="1"/>
    <col min="11533" max="11533" width="16.5703125" style="10" customWidth="1"/>
    <col min="11534" max="11780" width="9.140625" style="10"/>
    <col min="11781" max="11781" width="4.5703125" style="10" customWidth="1"/>
    <col min="11782" max="11782" width="20.5703125" style="10" customWidth="1"/>
    <col min="11783" max="11783" width="14.42578125" style="10" customWidth="1"/>
    <col min="11784" max="11784" width="16.5703125" style="10" customWidth="1"/>
    <col min="11785" max="11785" width="12.42578125" style="10" customWidth="1"/>
    <col min="11786" max="11786" width="13.7109375" style="10" customWidth="1"/>
    <col min="11787" max="11787" width="14.7109375" style="10" customWidth="1"/>
    <col min="11788" max="11788" width="13.42578125" style="10" customWidth="1"/>
    <col min="11789" max="11789" width="16.5703125" style="10" customWidth="1"/>
    <col min="11790" max="12036" width="9.140625" style="10"/>
    <col min="12037" max="12037" width="4.5703125" style="10" customWidth="1"/>
    <col min="12038" max="12038" width="20.5703125" style="10" customWidth="1"/>
    <col min="12039" max="12039" width="14.42578125" style="10" customWidth="1"/>
    <col min="12040" max="12040" width="16.5703125" style="10" customWidth="1"/>
    <col min="12041" max="12041" width="12.42578125" style="10" customWidth="1"/>
    <col min="12042" max="12042" width="13.7109375" style="10" customWidth="1"/>
    <col min="12043" max="12043" width="14.7109375" style="10" customWidth="1"/>
    <col min="12044" max="12044" width="13.42578125" style="10" customWidth="1"/>
    <col min="12045" max="12045" width="16.5703125" style="10" customWidth="1"/>
    <col min="12046" max="12292" width="9.140625" style="10"/>
    <col min="12293" max="12293" width="4.5703125" style="10" customWidth="1"/>
    <col min="12294" max="12294" width="20.5703125" style="10" customWidth="1"/>
    <col min="12295" max="12295" width="14.42578125" style="10" customWidth="1"/>
    <col min="12296" max="12296" width="16.5703125" style="10" customWidth="1"/>
    <col min="12297" max="12297" width="12.42578125" style="10" customWidth="1"/>
    <col min="12298" max="12298" width="13.7109375" style="10" customWidth="1"/>
    <col min="12299" max="12299" width="14.7109375" style="10" customWidth="1"/>
    <col min="12300" max="12300" width="13.42578125" style="10" customWidth="1"/>
    <col min="12301" max="12301" width="16.5703125" style="10" customWidth="1"/>
    <col min="12302" max="12548" width="9.140625" style="10"/>
    <col min="12549" max="12549" width="4.5703125" style="10" customWidth="1"/>
    <col min="12550" max="12550" width="20.5703125" style="10" customWidth="1"/>
    <col min="12551" max="12551" width="14.42578125" style="10" customWidth="1"/>
    <col min="12552" max="12552" width="16.5703125" style="10" customWidth="1"/>
    <col min="12553" max="12553" width="12.42578125" style="10" customWidth="1"/>
    <col min="12554" max="12554" width="13.7109375" style="10" customWidth="1"/>
    <col min="12555" max="12555" width="14.7109375" style="10" customWidth="1"/>
    <col min="12556" max="12556" width="13.42578125" style="10" customWidth="1"/>
    <col min="12557" max="12557" width="16.5703125" style="10" customWidth="1"/>
    <col min="12558" max="12804" width="9.140625" style="10"/>
    <col min="12805" max="12805" width="4.5703125" style="10" customWidth="1"/>
    <col min="12806" max="12806" width="20.5703125" style="10" customWidth="1"/>
    <col min="12807" max="12807" width="14.42578125" style="10" customWidth="1"/>
    <col min="12808" max="12808" width="16.5703125" style="10" customWidth="1"/>
    <col min="12809" max="12809" width="12.42578125" style="10" customWidth="1"/>
    <col min="12810" max="12810" width="13.7109375" style="10" customWidth="1"/>
    <col min="12811" max="12811" width="14.7109375" style="10" customWidth="1"/>
    <col min="12812" max="12812" width="13.42578125" style="10" customWidth="1"/>
    <col min="12813" max="12813" width="16.5703125" style="10" customWidth="1"/>
    <col min="12814" max="13060" width="9.140625" style="10"/>
    <col min="13061" max="13061" width="4.5703125" style="10" customWidth="1"/>
    <col min="13062" max="13062" width="20.5703125" style="10" customWidth="1"/>
    <col min="13063" max="13063" width="14.42578125" style="10" customWidth="1"/>
    <col min="13064" max="13064" width="16.5703125" style="10" customWidth="1"/>
    <col min="13065" max="13065" width="12.42578125" style="10" customWidth="1"/>
    <col min="13066" max="13066" width="13.7109375" style="10" customWidth="1"/>
    <col min="13067" max="13067" width="14.7109375" style="10" customWidth="1"/>
    <col min="13068" max="13068" width="13.42578125" style="10" customWidth="1"/>
    <col min="13069" max="13069" width="16.5703125" style="10" customWidth="1"/>
    <col min="13070" max="13316" width="9.140625" style="10"/>
    <col min="13317" max="13317" width="4.5703125" style="10" customWidth="1"/>
    <col min="13318" max="13318" width="20.5703125" style="10" customWidth="1"/>
    <col min="13319" max="13319" width="14.42578125" style="10" customWidth="1"/>
    <col min="13320" max="13320" width="16.5703125" style="10" customWidth="1"/>
    <col min="13321" max="13321" width="12.42578125" style="10" customWidth="1"/>
    <col min="13322" max="13322" width="13.7109375" style="10" customWidth="1"/>
    <col min="13323" max="13323" width="14.7109375" style="10" customWidth="1"/>
    <col min="13324" max="13324" width="13.42578125" style="10" customWidth="1"/>
    <col min="13325" max="13325" width="16.5703125" style="10" customWidth="1"/>
    <col min="13326" max="13572" width="9.140625" style="10"/>
    <col min="13573" max="13573" width="4.5703125" style="10" customWidth="1"/>
    <col min="13574" max="13574" width="20.5703125" style="10" customWidth="1"/>
    <col min="13575" max="13575" width="14.42578125" style="10" customWidth="1"/>
    <col min="13576" max="13576" width="16.5703125" style="10" customWidth="1"/>
    <col min="13577" max="13577" width="12.42578125" style="10" customWidth="1"/>
    <col min="13578" max="13578" width="13.7109375" style="10" customWidth="1"/>
    <col min="13579" max="13579" width="14.7109375" style="10" customWidth="1"/>
    <col min="13580" max="13580" width="13.42578125" style="10" customWidth="1"/>
    <col min="13581" max="13581" width="16.5703125" style="10" customWidth="1"/>
    <col min="13582" max="13828" width="9.140625" style="10"/>
    <col min="13829" max="13829" width="4.5703125" style="10" customWidth="1"/>
    <col min="13830" max="13830" width="20.5703125" style="10" customWidth="1"/>
    <col min="13831" max="13831" width="14.42578125" style="10" customWidth="1"/>
    <col min="13832" max="13832" width="16.5703125" style="10" customWidth="1"/>
    <col min="13833" max="13833" width="12.42578125" style="10" customWidth="1"/>
    <col min="13834" max="13834" width="13.7109375" style="10" customWidth="1"/>
    <col min="13835" max="13835" width="14.7109375" style="10" customWidth="1"/>
    <col min="13836" max="13836" width="13.42578125" style="10" customWidth="1"/>
    <col min="13837" max="13837" width="16.5703125" style="10" customWidth="1"/>
    <col min="13838" max="14084" width="9.140625" style="10"/>
    <col min="14085" max="14085" width="4.5703125" style="10" customWidth="1"/>
    <col min="14086" max="14086" width="20.5703125" style="10" customWidth="1"/>
    <col min="14087" max="14087" width="14.42578125" style="10" customWidth="1"/>
    <col min="14088" max="14088" width="16.5703125" style="10" customWidth="1"/>
    <col min="14089" max="14089" width="12.42578125" style="10" customWidth="1"/>
    <col min="14090" max="14090" width="13.7109375" style="10" customWidth="1"/>
    <col min="14091" max="14091" width="14.7109375" style="10" customWidth="1"/>
    <col min="14092" max="14092" width="13.42578125" style="10" customWidth="1"/>
    <col min="14093" max="14093" width="16.5703125" style="10" customWidth="1"/>
    <col min="14094" max="14340" width="9.140625" style="10"/>
    <col min="14341" max="14341" width="4.5703125" style="10" customWidth="1"/>
    <col min="14342" max="14342" width="20.5703125" style="10" customWidth="1"/>
    <col min="14343" max="14343" width="14.42578125" style="10" customWidth="1"/>
    <col min="14344" max="14344" width="16.5703125" style="10" customWidth="1"/>
    <col min="14345" max="14345" width="12.42578125" style="10" customWidth="1"/>
    <col min="14346" max="14346" width="13.7109375" style="10" customWidth="1"/>
    <col min="14347" max="14347" width="14.7109375" style="10" customWidth="1"/>
    <col min="14348" max="14348" width="13.42578125" style="10" customWidth="1"/>
    <col min="14349" max="14349" width="16.5703125" style="10" customWidth="1"/>
    <col min="14350" max="14596" width="9.140625" style="10"/>
    <col min="14597" max="14597" width="4.5703125" style="10" customWidth="1"/>
    <col min="14598" max="14598" width="20.5703125" style="10" customWidth="1"/>
    <col min="14599" max="14599" width="14.42578125" style="10" customWidth="1"/>
    <col min="14600" max="14600" width="16.5703125" style="10" customWidth="1"/>
    <col min="14601" max="14601" width="12.42578125" style="10" customWidth="1"/>
    <col min="14602" max="14602" width="13.7109375" style="10" customWidth="1"/>
    <col min="14603" max="14603" width="14.7109375" style="10" customWidth="1"/>
    <col min="14604" max="14604" width="13.42578125" style="10" customWidth="1"/>
    <col min="14605" max="14605" width="16.5703125" style="10" customWidth="1"/>
    <col min="14606" max="14852" width="9.140625" style="10"/>
    <col min="14853" max="14853" width="4.5703125" style="10" customWidth="1"/>
    <col min="14854" max="14854" width="20.5703125" style="10" customWidth="1"/>
    <col min="14855" max="14855" width="14.42578125" style="10" customWidth="1"/>
    <col min="14856" max="14856" width="16.5703125" style="10" customWidth="1"/>
    <col min="14857" max="14857" width="12.42578125" style="10" customWidth="1"/>
    <col min="14858" max="14858" width="13.7109375" style="10" customWidth="1"/>
    <col min="14859" max="14859" width="14.7109375" style="10" customWidth="1"/>
    <col min="14860" max="14860" width="13.42578125" style="10" customWidth="1"/>
    <col min="14861" max="14861" width="16.5703125" style="10" customWidth="1"/>
    <col min="14862" max="15108" width="9.140625" style="10"/>
    <col min="15109" max="15109" width="4.5703125" style="10" customWidth="1"/>
    <col min="15110" max="15110" width="20.5703125" style="10" customWidth="1"/>
    <col min="15111" max="15111" width="14.42578125" style="10" customWidth="1"/>
    <col min="15112" max="15112" width="16.5703125" style="10" customWidth="1"/>
    <col min="15113" max="15113" width="12.42578125" style="10" customWidth="1"/>
    <col min="15114" max="15114" width="13.7109375" style="10" customWidth="1"/>
    <col min="15115" max="15115" width="14.7109375" style="10" customWidth="1"/>
    <col min="15116" max="15116" width="13.42578125" style="10" customWidth="1"/>
    <col min="15117" max="15117" width="16.5703125" style="10" customWidth="1"/>
    <col min="15118" max="15364" width="9.140625" style="10"/>
    <col min="15365" max="15365" width="4.5703125" style="10" customWidth="1"/>
    <col min="15366" max="15366" width="20.5703125" style="10" customWidth="1"/>
    <col min="15367" max="15367" width="14.42578125" style="10" customWidth="1"/>
    <col min="15368" max="15368" width="16.5703125" style="10" customWidth="1"/>
    <col min="15369" max="15369" width="12.42578125" style="10" customWidth="1"/>
    <col min="15370" max="15370" width="13.7109375" style="10" customWidth="1"/>
    <col min="15371" max="15371" width="14.7109375" style="10" customWidth="1"/>
    <col min="15372" max="15372" width="13.42578125" style="10" customWidth="1"/>
    <col min="15373" max="15373" width="16.5703125" style="10" customWidth="1"/>
    <col min="15374" max="15620" width="9.140625" style="10"/>
    <col min="15621" max="15621" width="4.5703125" style="10" customWidth="1"/>
    <col min="15622" max="15622" width="20.5703125" style="10" customWidth="1"/>
    <col min="15623" max="15623" width="14.42578125" style="10" customWidth="1"/>
    <col min="15624" max="15624" width="16.5703125" style="10" customWidth="1"/>
    <col min="15625" max="15625" width="12.42578125" style="10" customWidth="1"/>
    <col min="15626" max="15626" width="13.7109375" style="10" customWidth="1"/>
    <col min="15627" max="15627" width="14.7109375" style="10" customWidth="1"/>
    <col min="15628" max="15628" width="13.42578125" style="10" customWidth="1"/>
    <col min="15629" max="15629" width="16.5703125" style="10" customWidth="1"/>
    <col min="15630" max="15876" width="9.140625" style="10"/>
    <col min="15877" max="15877" width="4.5703125" style="10" customWidth="1"/>
    <col min="15878" max="15878" width="20.5703125" style="10" customWidth="1"/>
    <col min="15879" max="15879" width="14.42578125" style="10" customWidth="1"/>
    <col min="15880" max="15880" width="16.5703125" style="10" customWidth="1"/>
    <col min="15881" max="15881" width="12.42578125" style="10" customWidth="1"/>
    <col min="15882" max="15882" width="13.7109375" style="10" customWidth="1"/>
    <col min="15883" max="15883" width="14.7109375" style="10" customWidth="1"/>
    <col min="15884" max="15884" width="13.42578125" style="10" customWidth="1"/>
    <col min="15885" max="15885" width="16.5703125" style="10" customWidth="1"/>
    <col min="15886" max="16384" width="9.140625" style="10"/>
  </cols>
  <sheetData>
    <row r="1" spans="1:17" ht="20.25">
      <c r="A1" s="496" t="s">
        <v>66</v>
      </c>
      <c r="B1" s="496"/>
      <c r="C1" s="496"/>
      <c r="D1" s="496"/>
      <c r="E1" s="496"/>
      <c r="F1" s="496"/>
      <c r="G1" s="496"/>
      <c r="H1" s="496"/>
      <c r="I1" s="496"/>
      <c r="J1" s="496"/>
      <c r="K1" s="496"/>
      <c r="L1" s="496"/>
      <c r="M1" s="496"/>
      <c r="N1" s="496"/>
    </row>
    <row r="2" spans="1:17" s="12" customFormat="1" ht="20.25">
      <c r="A2" s="461" t="str">
        <f>+'Ekamut-caxs'!A13</f>
        <v xml:space="preserve">«Երևանի հ․150 մսուր-մանկապարտեզ» ՀՈԱԿ-ի </v>
      </c>
      <c r="B2" s="461"/>
      <c r="C2" s="461"/>
      <c r="D2" s="461"/>
      <c r="E2" s="461"/>
      <c r="F2" s="461"/>
      <c r="G2" s="461"/>
      <c r="H2" s="461"/>
      <c r="I2" s="461"/>
      <c r="J2" s="461"/>
      <c r="K2" s="461"/>
      <c r="L2" s="461"/>
      <c r="M2" s="461"/>
      <c r="N2" s="461"/>
    </row>
    <row r="3" spans="1:17" ht="17.25">
      <c r="A3" s="474" t="s">
        <v>292</v>
      </c>
      <c r="B3" s="474"/>
      <c r="C3" s="474"/>
      <c r="D3" s="474"/>
      <c r="E3" s="474"/>
      <c r="F3" s="474"/>
      <c r="G3" s="474"/>
      <c r="H3" s="474"/>
      <c r="I3" s="474"/>
      <c r="J3" s="474"/>
      <c r="K3" s="474"/>
      <c r="L3" s="474"/>
      <c r="M3" s="474"/>
      <c r="N3" s="474"/>
      <c r="O3" s="184"/>
      <c r="P3" s="184"/>
      <c r="Q3" s="184"/>
    </row>
    <row r="4" spans="1:17" ht="16.5">
      <c r="N4" s="196" t="s">
        <v>0</v>
      </c>
    </row>
    <row r="5" spans="1:17" ht="13.5" customHeight="1">
      <c r="A5" s="498" t="s">
        <v>140</v>
      </c>
      <c r="B5" s="498" t="s">
        <v>67</v>
      </c>
      <c r="C5" s="343"/>
      <c r="D5" s="499" t="s">
        <v>260</v>
      </c>
      <c r="E5" s="500"/>
      <c r="F5" s="500"/>
      <c r="G5" s="500"/>
      <c r="H5" s="500"/>
      <c r="I5" s="500"/>
      <c r="J5" s="500"/>
      <c r="K5" s="500"/>
      <c r="L5" s="500"/>
      <c r="M5" s="501"/>
      <c r="N5" s="497" t="s">
        <v>141</v>
      </c>
    </row>
    <row r="6" spans="1:17" ht="106.5" customHeight="1">
      <c r="A6" s="498"/>
      <c r="B6" s="498"/>
      <c r="C6" s="175" t="s">
        <v>293</v>
      </c>
      <c r="D6" s="175" t="s">
        <v>240</v>
      </c>
      <c r="E6" s="175" t="s">
        <v>241</v>
      </c>
      <c r="F6" s="175" t="s">
        <v>242</v>
      </c>
      <c r="G6" s="147" t="s">
        <v>243</v>
      </c>
      <c r="H6" s="147" t="s">
        <v>187</v>
      </c>
      <c r="I6" s="147" t="s">
        <v>186</v>
      </c>
      <c r="J6" s="147" t="s">
        <v>115</v>
      </c>
      <c r="K6" s="147" t="s">
        <v>176</v>
      </c>
      <c r="L6" s="103" t="s">
        <v>329</v>
      </c>
      <c r="M6" s="103" t="s">
        <v>334</v>
      </c>
      <c r="N6" s="497"/>
    </row>
    <row r="7" spans="1:17" ht="27.75" customHeight="1">
      <c r="A7" s="147">
        <v>1</v>
      </c>
      <c r="B7" s="176" t="s">
        <v>188</v>
      </c>
      <c r="C7" s="177">
        <v>38158.800000000003</v>
      </c>
      <c r="D7" s="177">
        <v>7294</v>
      </c>
      <c r="E7" s="177">
        <v>0</v>
      </c>
      <c r="F7" s="177">
        <f>IF(E7&gt;0,C16, 0)</f>
        <v>0</v>
      </c>
      <c r="G7" s="177">
        <v>124</v>
      </c>
      <c r="H7" s="228">
        <v>334.8</v>
      </c>
      <c r="I7" s="177">
        <v>150.80000000000001</v>
      </c>
      <c r="J7" s="228">
        <v>152</v>
      </c>
      <c r="K7" s="177"/>
      <c r="L7" s="457">
        <v>2917.5</v>
      </c>
      <c r="M7" s="177">
        <v>50</v>
      </c>
      <c r="N7" s="178">
        <f>ROUND(SUM(C7:M7),1)</f>
        <v>49181.9</v>
      </c>
    </row>
    <row r="8" spans="1:17" ht="35.25" customHeight="1">
      <c r="A8" s="147">
        <v>2</v>
      </c>
      <c r="B8" s="195" t="s">
        <v>87</v>
      </c>
      <c r="C8" s="148" t="s">
        <v>181</v>
      </c>
      <c r="D8" s="177"/>
      <c r="E8" s="148" t="s">
        <v>181</v>
      </c>
      <c r="F8" s="148" t="s">
        <v>181</v>
      </c>
      <c r="G8" s="148" t="s">
        <v>181</v>
      </c>
      <c r="H8" s="148" t="s">
        <v>181</v>
      </c>
      <c r="I8" s="148" t="s">
        <v>181</v>
      </c>
      <c r="J8" s="148" t="s">
        <v>181</v>
      </c>
      <c r="K8" s="148" t="s">
        <v>181</v>
      </c>
      <c r="L8" s="148" t="s">
        <v>181</v>
      </c>
      <c r="M8" s="148" t="s">
        <v>181</v>
      </c>
      <c r="N8" s="178">
        <f>ROUND(SUM(C8:M8),1)</f>
        <v>0</v>
      </c>
    </row>
    <row r="9" spans="1:17" s="149" customFormat="1" ht="34.5" customHeight="1">
      <c r="A9" s="179"/>
      <c r="B9" s="180" t="s">
        <v>68</v>
      </c>
      <c r="C9" s="148" t="s">
        <v>181</v>
      </c>
      <c r="D9" s="148" t="s">
        <v>181</v>
      </c>
      <c r="E9" s="148" t="s">
        <v>181</v>
      </c>
      <c r="F9" s="148" t="s">
        <v>181</v>
      </c>
      <c r="G9" s="148" t="s">
        <v>181</v>
      </c>
      <c r="H9" s="148" t="s">
        <v>181</v>
      </c>
      <c r="I9" s="148" t="s">
        <v>181</v>
      </c>
      <c r="J9" s="148" t="s">
        <v>181</v>
      </c>
      <c r="K9" s="148" t="s">
        <v>181</v>
      </c>
      <c r="L9" s="148" t="s">
        <v>181</v>
      </c>
      <c r="M9" s="148" t="s">
        <v>181</v>
      </c>
      <c r="N9" s="181">
        <f>ROUND(SUM(N7:N8),1)</f>
        <v>49181.9</v>
      </c>
    </row>
    <row r="10" spans="1:17" s="149" customFormat="1" ht="18.75" customHeight="1">
      <c r="B10" s="235">
        <v>3646.9160000000002</v>
      </c>
      <c r="C10" s="151">
        <f>+B10*2</f>
        <v>7293.8320000000003</v>
      </c>
      <c r="D10" s="151"/>
      <c r="E10" s="152"/>
      <c r="F10" s="152"/>
      <c r="G10" s="152"/>
      <c r="H10" s="234">
        <v>4</v>
      </c>
      <c r="I10" s="153"/>
      <c r="J10" s="154"/>
      <c r="K10" s="153"/>
      <c r="L10" s="153">
        <v>3646.9</v>
      </c>
      <c r="M10" s="152"/>
      <c r="N10" s="155"/>
      <c r="O10" s="150"/>
    </row>
    <row r="11" spans="1:17" s="156" customFormat="1" ht="21" customHeight="1">
      <c r="B11" s="157"/>
      <c r="C11" s="455">
        <v>33866.6</v>
      </c>
      <c r="D11" s="456">
        <f>+C11+B10</f>
        <v>37513.515999999996</v>
      </c>
      <c r="E11" s="158"/>
      <c r="F11" s="158"/>
      <c r="G11" s="159"/>
      <c r="H11" s="78"/>
      <c r="I11" s="78"/>
      <c r="J11" s="123"/>
      <c r="K11" s="504"/>
      <c r="L11" s="504"/>
      <c r="M11" s="504"/>
      <c r="N11" s="160"/>
    </row>
    <row r="12" spans="1:17" s="149" customFormat="1" ht="69" customHeight="1">
      <c r="B12" s="494" t="s">
        <v>196</v>
      </c>
      <c r="C12" s="495"/>
      <c r="D12" s="159"/>
      <c r="G12" s="123"/>
      <c r="H12" s="123"/>
      <c r="I12" s="494" t="s">
        <v>197</v>
      </c>
      <c r="J12" s="495"/>
      <c r="K12" s="123"/>
      <c r="L12" s="123"/>
      <c r="M12" s="123"/>
      <c r="N12" s="123"/>
    </row>
    <row r="13" spans="1:17" s="149" customFormat="1" ht="40.5">
      <c r="B13" s="182" t="s">
        <v>177</v>
      </c>
      <c r="C13" s="183" t="s">
        <v>222</v>
      </c>
      <c r="D13" s="161"/>
      <c r="G13" s="161"/>
      <c r="H13" s="161"/>
      <c r="I13" s="182" t="s">
        <v>177</v>
      </c>
      <c r="J13" s="183" t="s">
        <v>224</v>
      </c>
      <c r="K13" s="161"/>
      <c r="L13" s="161"/>
      <c r="M13" s="161"/>
      <c r="N13" s="162"/>
    </row>
    <row r="14" spans="1:17" s="163" customFormat="1" ht="17.25">
      <c r="B14" s="192">
        <v>119600</v>
      </c>
      <c r="C14" s="193">
        <v>373.7</v>
      </c>
      <c r="D14" s="164" t="s">
        <v>223</v>
      </c>
      <c r="E14" s="84"/>
      <c r="H14" s="312"/>
      <c r="I14" s="192">
        <v>119600</v>
      </c>
      <c r="J14" s="194">
        <v>856.1</v>
      </c>
      <c r="K14" s="164" t="s">
        <v>225</v>
      </c>
      <c r="L14" s="164"/>
      <c r="M14" s="164"/>
      <c r="N14" s="165"/>
    </row>
    <row r="15" spans="1:17" s="163" customFormat="1" ht="17.25">
      <c r="B15" s="192">
        <v>119600</v>
      </c>
      <c r="C15" s="193">
        <v>249.7</v>
      </c>
      <c r="D15" s="164" t="s">
        <v>294</v>
      </c>
      <c r="E15" s="84"/>
      <c r="H15" s="312"/>
      <c r="I15" s="192">
        <v>119600</v>
      </c>
      <c r="J15" s="194">
        <v>732.1</v>
      </c>
      <c r="K15" s="164" t="s">
        <v>295</v>
      </c>
      <c r="L15" s="164"/>
      <c r="M15" s="164"/>
      <c r="N15" s="165"/>
    </row>
    <row r="16" spans="1:17" ht="17.25">
      <c r="B16" s="192">
        <v>119600</v>
      </c>
      <c r="C16" s="193">
        <v>124</v>
      </c>
      <c r="D16" s="164" t="s">
        <v>244</v>
      </c>
      <c r="E16" s="166"/>
      <c r="F16" s="166"/>
      <c r="G16" s="166"/>
      <c r="H16" s="153"/>
      <c r="I16" s="192">
        <v>119600</v>
      </c>
      <c r="J16" s="194">
        <f>+C16</f>
        <v>124</v>
      </c>
      <c r="K16" s="164" t="s">
        <v>244</v>
      </c>
      <c r="L16" s="164"/>
      <c r="M16" s="164"/>
      <c r="N16" s="167"/>
    </row>
    <row r="17" spans="2:12" ht="19.5" customHeight="1"/>
    <row r="18" spans="2:12" s="168" customFormat="1" ht="24" customHeight="1">
      <c r="B18" s="204" t="s">
        <v>2</v>
      </c>
      <c r="C18" s="205"/>
      <c r="D18" s="492"/>
      <c r="E18" s="492"/>
      <c r="F18" s="206"/>
      <c r="G18" s="206"/>
      <c r="H18" s="502" t="str">
        <f>+'Ekamut-caxs'!D77</f>
        <v>Լիա Մնացականյան</v>
      </c>
      <c r="I18" s="502"/>
      <c r="J18" s="502"/>
      <c r="K18" s="169"/>
      <c r="L18" s="169"/>
    </row>
    <row r="19" spans="2:12" s="170" customFormat="1" ht="17.25" customHeight="1">
      <c r="B19" s="207"/>
      <c r="C19" s="208"/>
      <c r="D19" s="493" t="s">
        <v>89</v>
      </c>
      <c r="E19" s="493"/>
      <c r="F19" s="209"/>
      <c r="G19" s="210"/>
      <c r="H19" s="503" t="s">
        <v>90</v>
      </c>
      <c r="I19" s="503"/>
      <c r="J19" s="503"/>
      <c r="K19" s="171"/>
      <c r="L19" s="171"/>
    </row>
    <row r="20" spans="2:12" s="168" customFormat="1" ht="24.75" customHeight="1">
      <c r="B20" s="211" t="s">
        <v>6</v>
      </c>
      <c r="C20" s="205"/>
      <c r="D20" s="492"/>
      <c r="E20" s="492"/>
      <c r="F20" s="212"/>
      <c r="G20" s="212"/>
      <c r="H20" s="502" t="str">
        <f>+'Ekamut-caxs'!D79</f>
        <v>Գոհարիկ Աբրահամյան</v>
      </c>
      <c r="I20" s="502"/>
      <c r="J20" s="502"/>
      <c r="K20" s="169"/>
      <c r="L20" s="169"/>
    </row>
    <row r="21" spans="2:12" s="170" customFormat="1" ht="18.75" customHeight="1">
      <c r="B21" s="208"/>
      <c r="C21" s="208"/>
      <c r="D21" s="493" t="s">
        <v>89</v>
      </c>
      <c r="E21" s="493"/>
      <c r="F21" s="209"/>
      <c r="G21" s="210"/>
      <c r="H21" s="503" t="s">
        <v>90</v>
      </c>
      <c r="I21" s="503"/>
      <c r="J21" s="503"/>
      <c r="K21" s="171"/>
      <c r="L21" s="171"/>
    </row>
    <row r="22" spans="2:12" s="172" customFormat="1" ht="16.5">
      <c r="C22" s="171"/>
      <c r="D22" s="171"/>
    </row>
  </sheetData>
  <mergeCells count="18">
    <mergeCell ref="H20:J20"/>
    <mergeCell ref="H21:J21"/>
    <mergeCell ref="K11:M11"/>
    <mergeCell ref="I12:J12"/>
    <mergeCell ref="H18:J18"/>
    <mergeCell ref="H19:J19"/>
    <mergeCell ref="A1:N1"/>
    <mergeCell ref="A2:N2"/>
    <mergeCell ref="N5:N6"/>
    <mergeCell ref="A5:A6"/>
    <mergeCell ref="B5:B6"/>
    <mergeCell ref="A3:N3"/>
    <mergeCell ref="D5:M5"/>
    <mergeCell ref="D18:E18"/>
    <mergeCell ref="D19:E19"/>
    <mergeCell ref="D20:E20"/>
    <mergeCell ref="D21:E21"/>
    <mergeCell ref="B12:C12"/>
  </mergeCells>
  <pageMargins left="0.13" right="0.16" top="0.11" bottom="0.11" header="0.15748031496062992" footer="0.15748031496062992"/>
  <pageSetup paperSize="9" scale="76" orientation="landscape" r:id="rId1"/>
  <legacy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pageSetUpPr fitToPage="1"/>
  </sheetPr>
  <dimension ref="A1:D38"/>
  <sheetViews>
    <sheetView view="pageBreakPreview" workbookViewId="0">
      <selection activeCell="D65" sqref="D65:E67"/>
    </sheetView>
  </sheetViews>
  <sheetFormatPr defaultColWidth="9.140625" defaultRowHeight="13.5"/>
  <cols>
    <col min="1" max="1" width="4.42578125" style="311" customWidth="1"/>
    <col min="2" max="2" width="54.28515625" style="305" customWidth="1"/>
    <col min="3" max="3" width="17.140625" style="305" customWidth="1"/>
    <col min="4" max="4" width="17.5703125" style="305" customWidth="1"/>
    <col min="5" max="16384" width="9.140625" style="305"/>
  </cols>
  <sheetData>
    <row r="1" spans="1:4" s="304" customFormat="1" ht="24" customHeight="1">
      <c r="A1" s="508" t="s">
        <v>66</v>
      </c>
      <c r="B1" s="508"/>
      <c r="C1" s="508"/>
      <c r="D1" s="508"/>
    </row>
    <row r="2" spans="1:4" ht="24.75" customHeight="1">
      <c r="A2" s="509" t="str">
        <f>+'Ekamut-caxs'!A13:D13</f>
        <v xml:space="preserve">«Երևանի հ․150 մսուր-մանկապարտեզ» ՀՈԱԿ-ի </v>
      </c>
      <c r="B2" s="509"/>
      <c r="C2" s="509"/>
      <c r="D2" s="509"/>
    </row>
    <row r="3" spans="1:4" ht="39.75" customHeight="1">
      <c r="A3" s="509" t="s">
        <v>296</v>
      </c>
      <c r="B3" s="509"/>
      <c r="C3" s="509"/>
      <c r="D3" s="509"/>
    </row>
    <row r="6" spans="1:4" ht="60" customHeight="1">
      <c r="A6" s="306" t="s">
        <v>3</v>
      </c>
      <c r="B6" s="306" t="s">
        <v>121</v>
      </c>
      <c r="C6" s="306" t="s">
        <v>122</v>
      </c>
      <c r="D6" s="306" t="s">
        <v>236</v>
      </c>
    </row>
    <row r="7" spans="1:4" s="30" customFormat="1" ht="32.25" customHeight="1">
      <c r="A7" s="307">
        <v>1</v>
      </c>
      <c r="B7" s="308" t="s">
        <v>314</v>
      </c>
      <c r="C7" s="307">
        <f>SUM(C8:C12)</f>
        <v>0</v>
      </c>
      <c r="D7" s="307">
        <f>SUM(D8:D12)</f>
        <v>0</v>
      </c>
    </row>
    <row r="8" spans="1:4" ht="16.5" customHeight="1">
      <c r="A8" s="309">
        <v>1.1000000000000001</v>
      </c>
      <c r="B8" s="310" t="s">
        <v>123</v>
      </c>
      <c r="C8" s="309"/>
      <c r="D8" s="309"/>
    </row>
    <row r="9" spans="1:4" ht="16.5" customHeight="1">
      <c r="A9" s="309">
        <v>1.2</v>
      </c>
      <c r="B9" s="310" t="s">
        <v>124</v>
      </c>
      <c r="C9" s="309"/>
      <c r="D9" s="309"/>
    </row>
    <row r="10" spans="1:4" ht="16.5" customHeight="1">
      <c r="A10" s="309">
        <v>1.3</v>
      </c>
      <c r="B10" s="310" t="s">
        <v>125</v>
      </c>
      <c r="C10" s="309"/>
      <c r="D10" s="309"/>
    </row>
    <row r="11" spans="1:4" ht="16.5" customHeight="1">
      <c r="A11" s="309">
        <v>1.4</v>
      </c>
      <c r="B11" s="310" t="s">
        <v>270</v>
      </c>
      <c r="C11" s="309"/>
      <c r="D11" s="309"/>
    </row>
    <row r="12" spans="1:4" ht="16.5" customHeight="1">
      <c r="A12" s="309">
        <v>1.5</v>
      </c>
      <c r="B12" s="310" t="s">
        <v>271</v>
      </c>
      <c r="C12" s="309"/>
      <c r="D12" s="309"/>
    </row>
    <row r="13" spans="1:4" s="30" customFormat="1" ht="27.75" customHeight="1">
      <c r="A13" s="307">
        <v>2</v>
      </c>
      <c r="B13" s="396" t="s">
        <v>317</v>
      </c>
      <c r="C13" s="307">
        <f>SUM(C14:C18)</f>
        <v>1</v>
      </c>
      <c r="D13" s="307">
        <f>SUM(D14:D18)</f>
        <v>29</v>
      </c>
    </row>
    <row r="14" spans="1:4" ht="16.5" customHeight="1">
      <c r="A14" s="309">
        <v>2.1</v>
      </c>
      <c r="B14" s="310" t="s">
        <v>272</v>
      </c>
      <c r="C14" s="309">
        <v>1</v>
      </c>
      <c r="D14" s="309">
        <v>29</v>
      </c>
    </row>
    <row r="15" spans="1:4" ht="16.5" customHeight="1">
      <c r="A15" s="309">
        <v>2.2000000000000002</v>
      </c>
      <c r="B15" s="310" t="s">
        <v>126</v>
      </c>
      <c r="C15" s="309"/>
      <c r="D15" s="309"/>
    </row>
    <row r="16" spans="1:4" ht="16.5" customHeight="1">
      <c r="A16" s="309">
        <v>2.2999999999999998</v>
      </c>
      <c r="B16" s="310" t="s">
        <v>273</v>
      </c>
      <c r="C16" s="309"/>
      <c r="D16" s="309"/>
    </row>
    <row r="17" spans="1:4" ht="16.5" customHeight="1">
      <c r="A17" s="309">
        <v>2.4</v>
      </c>
      <c r="B17" s="310" t="s">
        <v>274</v>
      </c>
      <c r="C17" s="309"/>
      <c r="D17" s="309"/>
    </row>
    <row r="18" spans="1:4" ht="16.5" customHeight="1">
      <c r="A18" s="309">
        <v>2.5</v>
      </c>
      <c r="B18" s="310" t="s">
        <v>275</v>
      </c>
      <c r="C18" s="309"/>
      <c r="D18" s="309"/>
    </row>
    <row r="19" spans="1:4" s="30" customFormat="1" ht="24.75" customHeight="1">
      <c r="A19" s="307">
        <v>3</v>
      </c>
      <c r="B19" s="308" t="s">
        <v>315</v>
      </c>
      <c r="C19" s="307">
        <f>SUM(C20:C24)</f>
        <v>2</v>
      </c>
      <c r="D19" s="307">
        <f>SUM(D20:D24)</f>
        <v>60</v>
      </c>
    </row>
    <row r="20" spans="1:4" ht="16.5" customHeight="1">
      <c r="A20" s="309">
        <v>3.1</v>
      </c>
      <c r="B20" s="310" t="s">
        <v>127</v>
      </c>
      <c r="C20" s="309">
        <v>1</v>
      </c>
      <c r="D20" s="309">
        <v>30</v>
      </c>
    </row>
    <row r="21" spans="1:4" ht="16.5" customHeight="1">
      <c r="A21" s="309">
        <v>3.2</v>
      </c>
      <c r="B21" s="310" t="s">
        <v>128</v>
      </c>
      <c r="C21" s="309"/>
      <c r="D21" s="309"/>
    </row>
    <row r="22" spans="1:4" ht="16.5" customHeight="1">
      <c r="A22" s="309">
        <v>3.3</v>
      </c>
      <c r="B22" s="310" t="s">
        <v>129</v>
      </c>
      <c r="C22" s="309"/>
      <c r="D22" s="309"/>
    </row>
    <row r="23" spans="1:4" ht="16.5" customHeight="1">
      <c r="A23" s="309">
        <v>3.4</v>
      </c>
      <c r="B23" s="310" t="s">
        <v>276</v>
      </c>
      <c r="C23" s="309"/>
      <c r="D23" s="309"/>
    </row>
    <row r="24" spans="1:4" ht="16.5" customHeight="1">
      <c r="A24" s="309">
        <v>3.5</v>
      </c>
      <c r="B24" s="310" t="s">
        <v>277</v>
      </c>
      <c r="C24" s="309">
        <v>1</v>
      </c>
      <c r="D24" s="309">
        <v>30</v>
      </c>
    </row>
    <row r="25" spans="1:4" s="30" customFormat="1" ht="24.75" customHeight="1">
      <c r="A25" s="307">
        <v>4</v>
      </c>
      <c r="B25" s="308" t="s">
        <v>316</v>
      </c>
      <c r="C25" s="307">
        <f>SUM(C26:C30)</f>
        <v>1</v>
      </c>
      <c r="D25" s="307">
        <f>SUM(D26:D30)</f>
        <v>31</v>
      </c>
    </row>
    <row r="26" spans="1:4" ht="16.5" customHeight="1">
      <c r="A26" s="309">
        <v>4.0999999999999996</v>
      </c>
      <c r="B26" s="310" t="s">
        <v>278</v>
      </c>
      <c r="C26" s="309">
        <v>1</v>
      </c>
      <c r="D26" s="309">
        <v>31</v>
      </c>
    </row>
    <row r="27" spans="1:4" ht="16.5" customHeight="1">
      <c r="A27" s="309">
        <v>4.2</v>
      </c>
      <c r="B27" s="310" t="s">
        <v>130</v>
      </c>
      <c r="C27" s="309"/>
      <c r="D27" s="309"/>
    </row>
    <row r="28" spans="1:4" ht="16.5" customHeight="1">
      <c r="A28" s="309">
        <v>4.3</v>
      </c>
      <c r="B28" s="310" t="s">
        <v>279</v>
      </c>
      <c r="C28" s="309"/>
      <c r="D28" s="309"/>
    </row>
    <row r="29" spans="1:4" ht="16.5" customHeight="1">
      <c r="A29" s="309">
        <v>4.4000000000000004</v>
      </c>
      <c r="B29" s="310" t="s">
        <v>280</v>
      </c>
      <c r="C29" s="309"/>
      <c r="D29" s="309"/>
    </row>
    <row r="30" spans="1:4" ht="16.5" customHeight="1">
      <c r="A30" s="309">
        <v>4.5</v>
      </c>
      <c r="B30" s="310" t="s">
        <v>281</v>
      </c>
      <c r="C30" s="309"/>
      <c r="D30" s="309"/>
    </row>
    <row r="31" spans="1:4" s="30" customFormat="1" ht="17.25">
      <c r="A31" s="307"/>
      <c r="B31" s="308" t="s">
        <v>68</v>
      </c>
      <c r="C31" s="307">
        <f>C7+C13+C19+C25</f>
        <v>4</v>
      </c>
      <c r="D31" s="307">
        <f>D7+D13+D19+D25</f>
        <v>120</v>
      </c>
    </row>
    <row r="34" spans="2:4" ht="17.25">
      <c r="B34" s="397" t="s">
        <v>2</v>
      </c>
      <c r="C34" s="505" t="str">
        <f>+'Ekamut-caxs'!D77</f>
        <v>Լիա Մնացականյան</v>
      </c>
      <c r="D34" s="505"/>
    </row>
    <row r="35" spans="2:4" ht="15.75" customHeight="1">
      <c r="B35" s="398" t="s">
        <v>4</v>
      </c>
      <c r="C35" s="506" t="s">
        <v>5</v>
      </c>
      <c r="D35" s="506"/>
    </row>
    <row r="36" spans="2:4" ht="27" customHeight="1">
      <c r="B36" s="30" t="s">
        <v>6</v>
      </c>
      <c r="C36" s="505" t="str">
        <f>+'Ekamut-caxs'!D79</f>
        <v>Գոհարիկ Աբրահամյան</v>
      </c>
      <c r="D36" s="505"/>
    </row>
    <row r="37" spans="2:4">
      <c r="C37" s="507" t="s">
        <v>5</v>
      </c>
      <c r="D37" s="507"/>
    </row>
    <row r="38" spans="2:4">
      <c r="B38" s="311" t="s">
        <v>131</v>
      </c>
      <c r="C38" s="311"/>
      <c r="D38" s="311"/>
    </row>
  </sheetData>
  <mergeCells count="7">
    <mergeCell ref="C34:D34"/>
    <mergeCell ref="C35:D35"/>
    <mergeCell ref="C36:D36"/>
    <mergeCell ref="C37:D37"/>
    <mergeCell ref="A1:D1"/>
    <mergeCell ref="A2:D2"/>
    <mergeCell ref="A3:D3"/>
  </mergeCells>
  <pageMargins left="0.5" right="0.17" top="0.27" bottom="0.22" header="0.18" footer="0.15"/>
  <pageSetup paperSize="9" orientation="portrait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pageSetUpPr fitToPage="1"/>
  </sheetPr>
  <dimension ref="A1:M25"/>
  <sheetViews>
    <sheetView view="pageBreakPreview" topLeftCell="A4" workbookViewId="0">
      <selection activeCell="D65" sqref="D65:E67"/>
    </sheetView>
  </sheetViews>
  <sheetFormatPr defaultRowHeight="13.5"/>
  <cols>
    <col min="1" max="1" width="4.42578125" style="73" customWidth="1"/>
    <col min="2" max="2" width="35" style="1" customWidth="1"/>
    <col min="3" max="3" width="19.7109375" style="1" customWidth="1"/>
    <col min="4" max="4" width="20.42578125" style="1" customWidth="1"/>
    <col min="5" max="5" width="19.42578125" style="1" customWidth="1"/>
    <col min="6" max="6" width="10" style="1" customWidth="1"/>
    <col min="7" max="7" width="9.85546875" style="1" customWidth="1"/>
    <col min="8" max="10" width="9.140625" style="1"/>
    <col min="11" max="11" width="15.28515625" style="1" customWidth="1"/>
    <col min="12" max="12" width="6.85546875" style="1" customWidth="1"/>
    <col min="13" max="13" width="15.85546875" style="1" customWidth="1"/>
    <col min="14" max="255" width="9.140625" style="1"/>
    <col min="256" max="256" width="4.42578125" style="1" customWidth="1"/>
    <col min="257" max="257" width="22.42578125" style="1" customWidth="1"/>
    <col min="258" max="258" width="15.42578125" style="1" customWidth="1"/>
    <col min="259" max="259" width="16.85546875" style="1" customWidth="1"/>
    <col min="260" max="260" width="15.42578125" style="1" customWidth="1"/>
    <col min="261" max="261" width="16.28515625" style="1" customWidth="1"/>
    <col min="262" max="262" width="10.42578125" style="1" customWidth="1"/>
    <col min="263" max="511" width="9.140625" style="1"/>
    <col min="512" max="512" width="4.42578125" style="1" customWidth="1"/>
    <col min="513" max="513" width="22.42578125" style="1" customWidth="1"/>
    <col min="514" max="514" width="15.42578125" style="1" customWidth="1"/>
    <col min="515" max="515" width="16.85546875" style="1" customWidth="1"/>
    <col min="516" max="516" width="15.42578125" style="1" customWidth="1"/>
    <col min="517" max="517" width="16.28515625" style="1" customWidth="1"/>
    <col min="518" max="518" width="10.42578125" style="1" customWidth="1"/>
    <col min="519" max="767" width="9.140625" style="1"/>
    <col min="768" max="768" width="4.42578125" style="1" customWidth="1"/>
    <col min="769" max="769" width="22.42578125" style="1" customWidth="1"/>
    <col min="770" max="770" width="15.42578125" style="1" customWidth="1"/>
    <col min="771" max="771" width="16.85546875" style="1" customWidth="1"/>
    <col min="772" max="772" width="15.42578125" style="1" customWidth="1"/>
    <col min="773" max="773" width="16.28515625" style="1" customWidth="1"/>
    <col min="774" max="774" width="10.42578125" style="1" customWidth="1"/>
    <col min="775" max="1023" width="9.140625" style="1"/>
    <col min="1024" max="1024" width="4.42578125" style="1" customWidth="1"/>
    <col min="1025" max="1025" width="22.42578125" style="1" customWidth="1"/>
    <col min="1026" max="1026" width="15.42578125" style="1" customWidth="1"/>
    <col min="1027" max="1027" width="16.85546875" style="1" customWidth="1"/>
    <col min="1028" max="1028" width="15.42578125" style="1" customWidth="1"/>
    <col min="1029" max="1029" width="16.28515625" style="1" customWidth="1"/>
    <col min="1030" max="1030" width="10.42578125" style="1" customWidth="1"/>
    <col min="1031" max="1279" width="9.140625" style="1"/>
    <col min="1280" max="1280" width="4.42578125" style="1" customWidth="1"/>
    <col min="1281" max="1281" width="22.42578125" style="1" customWidth="1"/>
    <col min="1282" max="1282" width="15.42578125" style="1" customWidth="1"/>
    <col min="1283" max="1283" width="16.85546875" style="1" customWidth="1"/>
    <col min="1284" max="1284" width="15.42578125" style="1" customWidth="1"/>
    <col min="1285" max="1285" width="16.28515625" style="1" customWidth="1"/>
    <col min="1286" max="1286" width="10.42578125" style="1" customWidth="1"/>
    <col min="1287" max="1535" width="9.140625" style="1"/>
    <col min="1536" max="1536" width="4.42578125" style="1" customWidth="1"/>
    <col min="1537" max="1537" width="22.42578125" style="1" customWidth="1"/>
    <col min="1538" max="1538" width="15.42578125" style="1" customWidth="1"/>
    <col min="1539" max="1539" width="16.85546875" style="1" customWidth="1"/>
    <col min="1540" max="1540" width="15.42578125" style="1" customWidth="1"/>
    <col min="1541" max="1541" width="16.28515625" style="1" customWidth="1"/>
    <col min="1542" max="1542" width="10.42578125" style="1" customWidth="1"/>
    <col min="1543" max="1791" width="9.140625" style="1"/>
    <col min="1792" max="1792" width="4.42578125" style="1" customWidth="1"/>
    <col min="1793" max="1793" width="22.42578125" style="1" customWidth="1"/>
    <col min="1794" max="1794" width="15.42578125" style="1" customWidth="1"/>
    <col min="1795" max="1795" width="16.85546875" style="1" customWidth="1"/>
    <col min="1796" max="1796" width="15.42578125" style="1" customWidth="1"/>
    <col min="1797" max="1797" width="16.28515625" style="1" customWidth="1"/>
    <col min="1798" max="1798" width="10.42578125" style="1" customWidth="1"/>
    <col min="1799" max="2047" width="9.140625" style="1"/>
    <col min="2048" max="2048" width="4.42578125" style="1" customWidth="1"/>
    <col min="2049" max="2049" width="22.42578125" style="1" customWidth="1"/>
    <col min="2050" max="2050" width="15.42578125" style="1" customWidth="1"/>
    <col min="2051" max="2051" width="16.85546875" style="1" customWidth="1"/>
    <col min="2052" max="2052" width="15.42578125" style="1" customWidth="1"/>
    <col min="2053" max="2053" width="16.28515625" style="1" customWidth="1"/>
    <col min="2054" max="2054" width="10.42578125" style="1" customWidth="1"/>
    <col min="2055" max="2303" width="9.140625" style="1"/>
    <col min="2304" max="2304" width="4.42578125" style="1" customWidth="1"/>
    <col min="2305" max="2305" width="22.42578125" style="1" customWidth="1"/>
    <col min="2306" max="2306" width="15.42578125" style="1" customWidth="1"/>
    <col min="2307" max="2307" width="16.85546875" style="1" customWidth="1"/>
    <col min="2308" max="2308" width="15.42578125" style="1" customWidth="1"/>
    <col min="2309" max="2309" width="16.28515625" style="1" customWidth="1"/>
    <col min="2310" max="2310" width="10.42578125" style="1" customWidth="1"/>
    <col min="2311" max="2559" width="9.140625" style="1"/>
    <col min="2560" max="2560" width="4.42578125" style="1" customWidth="1"/>
    <col min="2561" max="2561" width="22.42578125" style="1" customWidth="1"/>
    <col min="2562" max="2562" width="15.42578125" style="1" customWidth="1"/>
    <col min="2563" max="2563" width="16.85546875" style="1" customWidth="1"/>
    <col min="2564" max="2564" width="15.42578125" style="1" customWidth="1"/>
    <col min="2565" max="2565" width="16.28515625" style="1" customWidth="1"/>
    <col min="2566" max="2566" width="10.42578125" style="1" customWidth="1"/>
    <col min="2567" max="2815" width="9.140625" style="1"/>
    <col min="2816" max="2816" width="4.42578125" style="1" customWidth="1"/>
    <col min="2817" max="2817" width="22.42578125" style="1" customWidth="1"/>
    <col min="2818" max="2818" width="15.42578125" style="1" customWidth="1"/>
    <col min="2819" max="2819" width="16.85546875" style="1" customWidth="1"/>
    <col min="2820" max="2820" width="15.42578125" style="1" customWidth="1"/>
    <col min="2821" max="2821" width="16.28515625" style="1" customWidth="1"/>
    <col min="2822" max="2822" width="10.42578125" style="1" customWidth="1"/>
    <col min="2823" max="3071" width="9.140625" style="1"/>
    <col min="3072" max="3072" width="4.42578125" style="1" customWidth="1"/>
    <col min="3073" max="3073" width="22.42578125" style="1" customWidth="1"/>
    <col min="3074" max="3074" width="15.42578125" style="1" customWidth="1"/>
    <col min="3075" max="3075" width="16.85546875" style="1" customWidth="1"/>
    <col min="3076" max="3076" width="15.42578125" style="1" customWidth="1"/>
    <col min="3077" max="3077" width="16.28515625" style="1" customWidth="1"/>
    <col min="3078" max="3078" width="10.42578125" style="1" customWidth="1"/>
    <col min="3079" max="3327" width="9.140625" style="1"/>
    <col min="3328" max="3328" width="4.42578125" style="1" customWidth="1"/>
    <col min="3329" max="3329" width="22.42578125" style="1" customWidth="1"/>
    <col min="3330" max="3330" width="15.42578125" style="1" customWidth="1"/>
    <col min="3331" max="3331" width="16.85546875" style="1" customWidth="1"/>
    <col min="3332" max="3332" width="15.42578125" style="1" customWidth="1"/>
    <col min="3333" max="3333" width="16.28515625" style="1" customWidth="1"/>
    <col min="3334" max="3334" width="10.42578125" style="1" customWidth="1"/>
    <col min="3335" max="3583" width="9.140625" style="1"/>
    <col min="3584" max="3584" width="4.42578125" style="1" customWidth="1"/>
    <col min="3585" max="3585" width="22.42578125" style="1" customWidth="1"/>
    <col min="3586" max="3586" width="15.42578125" style="1" customWidth="1"/>
    <col min="3587" max="3587" width="16.85546875" style="1" customWidth="1"/>
    <col min="3588" max="3588" width="15.42578125" style="1" customWidth="1"/>
    <col min="3589" max="3589" width="16.28515625" style="1" customWidth="1"/>
    <col min="3590" max="3590" width="10.42578125" style="1" customWidth="1"/>
    <col min="3591" max="3839" width="9.140625" style="1"/>
    <col min="3840" max="3840" width="4.42578125" style="1" customWidth="1"/>
    <col min="3841" max="3841" width="22.42578125" style="1" customWidth="1"/>
    <col min="3842" max="3842" width="15.42578125" style="1" customWidth="1"/>
    <col min="3843" max="3843" width="16.85546875" style="1" customWidth="1"/>
    <col min="3844" max="3844" width="15.42578125" style="1" customWidth="1"/>
    <col min="3845" max="3845" width="16.28515625" style="1" customWidth="1"/>
    <col min="3846" max="3846" width="10.42578125" style="1" customWidth="1"/>
    <col min="3847" max="4095" width="9.140625" style="1"/>
    <col min="4096" max="4096" width="4.42578125" style="1" customWidth="1"/>
    <col min="4097" max="4097" width="22.42578125" style="1" customWidth="1"/>
    <col min="4098" max="4098" width="15.42578125" style="1" customWidth="1"/>
    <col min="4099" max="4099" width="16.85546875" style="1" customWidth="1"/>
    <col min="4100" max="4100" width="15.42578125" style="1" customWidth="1"/>
    <col min="4101" max="4101" width="16.28515625" style="1" customWidth="1"/>
    <col min="4102" max="4102" width="10.42578125" style="1" customWidth="1"/>
    <col min="4103" max="4351" width="9.140625" style="1"/>
    <col min="4352" max="4352" width="4.42578125" style="1" customWidth="1"/>
    <col min="4353" max="4353" width="22.42578125" style="1" customWidth="1"/>
    <col min="4354" max="4354" width="15.42578125" style="1" customWidth="1"/>
    <col min="4355" max="4355" width="16.85546875" style="1" customWidth="1"/>
    <col min="4356" max="4356" width="15.42578125" style="1" customWidth="1"/>
    <col min="4357" max="4357" width="16.28515625" style="1" customWidth="1"/>
    <col min="4358" max="4358" width="10.42578125" style="1" customWidth="1"/>
    <col min="4359" max="4607" width="9.140625" style="1"/>
    <col min="4608" max="4608" width="4.42578125" style="1" customWidth="1"/>
    <col min="4609" max="4609" width="22.42578125" style="1" customWidth="1"/>
    <col min="4610" max="4610" width="15.42578125" style="1" customWidth="1"/>
    <col min="4611" max="4611" width="16.85546875" style="1" customWidth="1"/>
    <col min="4612" max="4612" width="15.42578125" style="1" customWidth="1"/>
    <col min="4613" max="4613" width="16.28515625" style="1" customWidth="1"/>
    <col min="4614" max="4614" width="10.42578125" style="1" customWidth="1"/>
    <col min="4615" max="4863" width="9.140625" style="1"/>
    <col min="4864" max="4864" width="4.42578125" style="1" customWidth="1"/>
    <col min="4865" max="4865" width="22.42578125" style="1" customWidth="1"/>
    <col min="4866" max="4866" width="15.42578125" style="1" customWidth="1"/>
    <col min="4867" max="4867" width="16.85546875" style="1" customWidth="1"/>
    <col min="4868" max="4868" width="15.42578125" style="1" customWidth="1"/>
    <col min="4869" max="4869" width="16.28515625" style="1" customWidth="1"/>
    <col min="4870" max="4870" width="10.42578125" style="1" customWidth="1"/>
    <col min="4871" max="5119" width="9.140625" style="1"/>
    <col min="5120" max="5120" width="4.42578125" style="1" customWidth="1"/>
    <col min="5121" max="5121" width="22.42578125" style="1" customWidth="1"/>
    <col min="5122" max="5122" width="15.42578125" style="1" customWidth="1"/>
    <col min="5123" max="5123" width="16.85546875" style="1" customWidth="1"/>
    <col min="5124" max="5124" width="15.42578125" style="1" customWidth="1"/>
    <col min="5125" max="5125" width="16.28515625" style="1" customWidth="1"/>
    <col min="5126" max="5126" width="10.42578125" style="1" customWidth="1"/>
    <col min="5127" max="5375" width="9.140625" style="1"/>
    <col min="5376" max="5376" width="4.42578125" style="1" customWidth="1"/>
    <col min="5377" max="5377" width="22.42578125" style="1" customWidth="1"/>
    <col min="5378" max="5378" width="15.42578125" style="1" customWidth="1"/>
    <col min="5379" max="5379" width="16.85546875" style="1" customWidth="1"/>
    <col min="5380" max="5380" width="15.42578125" style="1" customWidth="1"/>
    <col min="5381" max="5381" width="16.28515625" style="1" customWidth="1"/>
    <col min="5382" max="5382" width="10.42578125" style="1" customWidth="1"/>
    <col min="5383" max="5631" width="9.140625" style="1"/>
    <col min="5632" max="5632" width="4.42578125" style="1" customWidth="1"/>
    <col min="5633" max="5633" width="22.42578125" style="1" customWidth="1"/>
    <col min="5634" max="5634" width="15.42578125" style="1" customWidth="1"/>
    <col min="5635" max="5635" width="16.85546875" style="1" customWidth="1"/>
    <col min="5636" max="5636" width="15.42578125" style="1" customWidth="1"/>
    <col min="5637" max="5637" width="16.28515625" style="1" customWidth="1"/>
    <col min="5638" max="5638" width="10.42578125" style="1" customWidth="1"/>
    <col min="5639" max="5887" width="9.140625" style="1"/>
    <col min="5888" max="5888" width="4.42578125" style="1" customWidth="1"/>
    <col min="5889" max="5889" width="22.42578125" style="1" customWidth="1"/>
    <col min="5890" max="5890" width="15.42578125" style="1" customWidth="1"/>
    <col min="5891" max="5891" width="16.85546875" style="1" customWidth="1"/>
    <col min="5892" max="5892" width="15.42578125" style="1" customWidth="1"/>
    <col min="5893" max="5893" width="16.28515625" style="1" customWidth="1"/>
    <col min="5894" max="5894" width="10.42578125" style="1" customWidth="1"/>
    <col min="5895" max="6143" width="9.140625" style="1"/>
    <col min="6144" max="6144" width="4.42578125" style="1" customWidth="1"/>
    <col min="6145" max="6145" width="22.42578125" style="1" customWidth="1"/>
    <col min="6146" max="6146" width="15.42578125" style="1" customWidth="1"/>
    <col min="6147" max="6147" width="16.85546875" style="1" customWidth="1"/>
    <col min="6148" max="6148" width="15.42578125" style="1" customWidth="1"/>
    <col min="6149" max="6149" width="16.28515625" style="1" customWidth="1"/>
    <col min="6150" max="6150" width="10.42578125" style="1" customWidth="1"/>
    <col min="6151" max="6399" width="9.140625" style="1"/>
    <col min="6400" max="6400" width="4.42578125" style="1" customWidth="1"/>
    <col min="6401" max="6401" width="22.42578125" style="1" customWidth="1"/>
    <col min="6402" max="6402" width="15.42578125" style="1" customWidth="1"/>
    <col min="6403" max="6403" width="16.85546875" style="1" customWidth="1"/>
    <col min="6404" max="6404" width="15.42578125" style="1" customWidth="1"/>
    <col min="6405" max="6405" width="16.28515625" style="1" customWidth="1"/>
    <col min="6406" max="6406" width="10.42578125" style="1" customWidth="1"/>
    <col min="6407" max="6655" width="9.140625" style="1"/>
    <col min="6656" max="6656" width="4.42578125" style="1" customWidth="1"/>
    <col min="6657" max="6657" width="22.42578125" style="1" customWidth="1"/>
    <col min="6658" max="6658" width="15.42578125" style="1" customWidth="1"/>
    <col min="6659" max="6659" width="16.85546875" style="1" customWidth="1"/>
    <col min="6660" max="6660" width="15.42578125" style="1" customWidth="1"/>
    <col min="6661" max="6661" width="16.28515625" style="1" customWidth="1"/>
    <col min="6662" max="6662" width="10.42578125" style="1" customWidth="1"/>
    <col min="6663" max="6911" width="9.140625" style="1"/>
    <col min="6912" max="6912" width="4.42578125" style="1" customWidth="1"/>
    <col min="6913" max="6913" width="22.42578125" style="1" customWidth="1"/>
    <col min="6914" max="6914" width="15.42578125" style="1" customWidth="1"/>
    <col min="6915" max="6915" width="16.85546875" style="1" customWidth="1"/>
    <col min="6916" max="6916" width="15.42578125" style="1" customWidth="1"/>
    <col min="6917" max="6917" width="16.28515625" style="1" customWidth="1"/>
    <col min="6918" max="6918" width="10.42578125" style="1" customWidth="1"/>
    <col min="6919" max="7167" width="9.140625" style="1"/>
    <col min="7168" max="7168" width="4.42578125" style="1" customWidth="1"/>
    <col min="7169" max="7169" width="22.42578125" style="1" customWidth="1"/>
    <col min="7170" max="7170" width="15.42578125" style="1" customWidth="1"/>
    <col min="7171" max="7171" width="16.85546875" style="1" customWidth="1"/>
    <col min="7172" max="7172" width="15.42578125" style="1" customWidth="1"/>
    <col min="7173" max="7173" width="16.28515625" style="1" customWidth="1"/>
    <col min="7174" max="7174" width="10.42578125" style="1" customWidth="1"/>
    <col min="7175" max="7423" width="9.140625" style="1"/>
    <col min="7424" max="7424" width="4.42578125" style="1" customWidth="1"/>
    <col min="7425" max="7425" width="22.42578125" style="1" customWidth="1"/>
    <col min="7426" max="7426" width="15.42578125" style="1" customWidth="1"/>
    <col min="7427" max="7427" width="16.85546875" style="1" customWidth="1"/>
    <col min="7428" max="7428" width="15.42578125" style="1" customWidth="1"/>
    <col min="7429" max="7429" width="16.28515625" style="1" customWidth="1"/>
    <col min="7430" max="7430" width="10.42578125" style="1" customWidth="1"/>
    <col min="7431" max="7679" width="9.140625" style="1"/>
    <col min="7680" max="7680" width="4.42578125" style="1" customWidth="1"/>
    <col min="7681" max="7681" width="22.42578125" style="1" customWidth="1"/>
    <col min="7682" max="7682" width="15.42578125" style="1" customWidth="1"/>
    <col min="7683" max="7683" width="16.85546875" style="1" customWidth="1"/>
    <col min="7684" max="7684" width="15.42578125" style="1" customWidth="1"/>
    <col min="7685" max="7685" width="16.28515625" style="1" customWidth="1"/>
    <col min="7686" max="7686" width="10.42578125" style="1" customWidth="1"/>
    <col min="7687" max="7935" width="9.140625" style="1"/>
    <col min="7936" max="7936" width="4.42578125" style="1" customWidth="1"/>
    <col min="7937" max="7937" width="22.42578125" style="1" customWidth="1"/>
    <col min="7938" max="7938" width="15.42578125" style="1" customWidth="1"/>
    <col min="7939" max="7939" width="16.85546875" style="1" customWidth="1"/>
    <col min="7940" max="7940" width="15.42578125" style="1" customWidth="1"/>
    <col min="7941" max="7941" width="16.28515625" style="1" customWidth="1"/>
    <col min="7942" max="7942" width="10.42578125" style="1" customWidth="1"/>
    <col min="7943" max="8191" width="9.140625" style="1"/>
    <col min="8192" max="8192" width="4.42578125" style="1" customWidth="1"/>
    <col min="8193" max="8193" width="22.42578125" style="1" customWidth="1"/>
    <col min="8194" max="8194" width="15.42578125" style="1" customWidth="1"/>
    <col min="8195" max="8195" width="16.85546875" style="1" customWidth="1"/>
    <col min="8196" max="8196" width="15.42578125" style="1" customWidth="1"/>
    <col min="8197" max="8197" width="16.28515625" style="1" customWidth="1"/>
    <col min="8198" max="8198" width="10.42578125" style="1" customWidth="1"/>
    <col min="8199" max="8447" width="9.140625" style="1"/>
    <col min="8448" max="8448" width="4.42578125" style="1" customWidth="1"/>
    <col min="8449" max="8449" width="22.42578125" style="1" customWidth="1"/>
    <col min="8450" max="8450" width="15.42578125" style="1" customWidth="1"/>
    <col min="8451" max="8451" width="16.85546875" style="1" customWidth="1"/>
    <col min="8452" max="8452" width="15.42578125" style="1" customWidth="1"/>
    <col min="8453" max="8453" width="16.28515625" style="1" customWidth="1"/>
    <col min="8454" max="8454" width="10.42578125" style="1" customWidth="1"/>
    <col min="8455" max="8703" width="9.140625" style="1"/>
    <col min="8704" max="8704" width="4.42578125" style="1" customWidth="1"/>
    <col min="8705" max="8705" width="22.42578125" style="1" customWidth="1"/>
    <col min="8706" max="8706" width="15.42578125" style="1" customWidth="1"/>
    <col min="8707" max="8707" width="16.85546875" style="1" customWidth="1"/>
    <col min="8708" max="8708" width="15.42578125" style="1" customWidth="1"/>
    <col min="8709" max="8709" width="16.28515625" style="1" customWidth="1"/>
    <col min="8710" max="8710" width="10.42578125" style="1" customWidth="1"/>
    <col min="8711" max="8959" width="9.140625" style="1"/>
    <col min="8960" max="8960" width="4.42578125" style="1" customWidth="1"/>
    <col min="8961" max="8961" width="22.42578125" style="1" customWidth="1"/>
    <col min="8962" max="8962" width="15.42578125" style="1" customWidth="1"/>
    <col min="8963" max="8963" width="16.85546875" style="1" customWidth="1"/>
    <col min="8964" max="8964" width="15.42578125" style="1" customWidth="1"/>
    <col min="8965" max="8965" width="16.28515625" style="1" customWidth="1"/>
    <col min="8966" max="8966" width="10.42578125" style="1" customWidth="1"/>
    <col min="8967" max="9215" width="9.140625" style="1"/>
    <col min="9216" max="9216" width="4.42578125" style="1" customWidth="1"/>
    <col min="9217" max="9217" width="22.42578125" style="1" customWidth="1"/>
    <col min="9218" max="9218" width="15.42578125" style="1" customWidth="1"/>
    <col min="9219" max="9219" width="16.85546875" style="1" customWidth="1"/>
    <col min="9220" max="9220" width="15.42578125" style="1" customWidth="1"/>
    <col min="9221" max="9221" width="16.28515625" style="1" customWidth="1"/>
    <col min="9222" max="9222" width="10.42578125" style="1" customWidth="1"/>
    <col min="9223" max="9471" width="9.140625" style="1"/>
    <col min="9472" max="9472" width="4.42578125" style="1" customWidth="1"/>
    <col min="9473" max="9473" width="22.42578125" style="1" customWidth="1"/>
    <col min="9474" max="9474" width="15.42578125" style="1" customWidth="1"/>
    <col min="9475" max="9475" width="16.85546875" style="1" customWidth="1"/>
    <col min="9476" max="9476" width="15.42578125" style="1" customWidth="1"/>
    <col min="9477" max="9477" width="16.28515625" style="1" customWidth="1"/>
    <col min="9478" max="9478" width="10.42578125" style="1" customWidth="1"/>
    <col min="9479" max="9727" width="9.140625" style="1"/>
    <col min="9728" max="9728" width="4.42578125" style="1" customWidth="1"/>
    <col min="9729" max="9729" width="22.42578125" style="1" customWidth="1"/>
    <col min="9730" max="9730" width="15.42578125" style="1" customWidth="1"/>
    <col min="9731" max="9731" width="16.85546875" style="1" customWidth="1"/>
    <col min="9732" max="9732" width="15.42578125" style="1" customWidth="1"/>
    <col min="9733" max="9733" width="16.28515625" style="1" customWidth="1"/>
    <col min="9734" max="9734" width="10.42578125" style="1" customWidth="1"/>
    <col min="9735" max="9983" width="9.140625" style="1"/>
    <col min="9984" max="9984" width="4.42578125" style="1" customWidth="1"/>
    <col min="9985" max="9985" width="22.42578125" style="1" customWidth="1"/>
    <col min="9986" max="9986" width="15.42578125" style="1" customWidth="1"/>
    <col min="9987" max="9987" width="16.85546875" style="1" customWidth="1"/>
    <col min="9988" max="9988" width="15.42578125" style="1" customWidth="1"/>
    <col min="9989" max="9989" width="16.28515625" style="1" customWidth="1"/>
    <col min="9990" max="9990" width="10.42578125" style="1" customWidth="1"/>
    <col min="9991" max="10239" width="9.140625" style="1"/>
    <col min="10240" max="10240" width="4.42578125" style="1" customWidth="1"/>
    <col min="10241" max="10241" width="22.42578125" style="1" customWidth="1"/>
    <col min="10242" max="10242" width="15.42578125" style="1" customWidth="1"/>
    <col min="10243" max="10243" width="16.85546875" style="1" customWidth="1"/>
    <col min="10244" max="10244" width="15.42578125" style="1" customWidth="1"/>
    <col min="10245" max="10245" width="16.28515625" style="1" customWidth="1"/>
    <col min="10246" max="10246" width="10.42578125" style="1" customWidth="1"/>
    <col min="10247" max="10495" width="9.140625" style="1"/>
    <col min="10496" max="10496" width="4.42578125" style="1" customWidth="1"/>
    <col min="10497" max="10497" width="22.42578125" style="1" customWidth="1"/>
    <col min="10498" max="10498" width="15.42578125" style="1" customWidth="1"/>
    <col min="10499" max="10499" width="16.85546875" style="1" customWidth="1"/>
    <col min="10500" max="10500" width="15.42578125" style="1" customWidth="1"/>
    <col min="10501" max="10501" width="16.28515625" style="1" customWidth="1"/>
    <col min="10502" max="10502" width="10.42578125" style="1" customWidth="1"/>
    <col min="10503" max="10751" width="9.140625" style="1"/>
    <col min="10752" max="10752" width="4.42578125" style="1" customWidth="1"/>
    <col min="10753" max="10753" width="22.42578125" style="1" customWidth="1"/>
    <col min="10754" max="10754" width="15.42578125" style="1" customWidth="1"/>
    <col min="10755" max="10755" width="16.85546875" style="1" customWidth="1"/>
    <col min="10756" max="10756" width="15.42578125" style="1" customWidth="1"/>
    <col min="10757" max="10757" width="16.28515625" style="1" customWidth="1"/>
    <col min="10758" max="10758" width="10.42578125" style="1" customWidth="1"/>
    <col min="10759" max="11007" width="9.140625" style="1"/>
    <col min="11008" max="11008" width="4.42578125" style="1" customWidth="1"/>
    <col min="11009" max="11009" width="22.42578125" style="1" customWidth="1"/>
    <col min="11010" max="11010" width="15.42578125" style="1" customWidth="1"/>
    <col min="11011" max="11011" width="16.85546875" style="1" customWidth="1"/>
    <col min="11012" max="11012" width="15.42578125" style="1" customWidth="1"/>
    <col min="11013" max="11013" width="16.28515625" style="1" customWidth="1"/>
    <col min="11014" max="11014" width="10.42578125" style="1" customWidth="1"/>
    <col min="11015" max="11263" width="9.140625" style="1"/>
    <col min="11264" max="11264" width="4.42578125" style="1" customWidth="1"/>
    <col min="11265" max="11265" width="22.42578125" style="1" customWidth="1"/>
    <col min="11266" max="11266" width="15.42578125" style="1" customWidth="1"/>
    <col min="11267" max="11267" width="16.85546875" style="1" customWidth="1"/>
    <col min="11268" max="11268" width="15.42578125" style="1" customWidth="1"/>
    <col min="11269" max="11269" width="16.28515625" style="1" customWidth="1"/>
    <col min="11270" max="11270" width="10.42578125" style="1" customWidth="1"/>
    <col min="11271" max="11519" width="9.140625" style="1"/>
    <col min="11520" max="11520" width="4.42578125" style="1" customWidth="1"/>
    <col min="11521" max="11521" width="22.42578125" style="1" customWidth="1"/>
    <col min="11522" max="11522" width="15.42578125" style="1" customWidth="1"/>
    <col min="11523" max="11523" width="16.85546875" style="1" customWidth="1"/>
    <col min="11524" max="11524" width="15.42578125" style="1" customWidth="1"/>
    <col min="11525" max="11525" width="16.28515625" style="1" customWidth="1"/>
    <col min="11526" max="11526" width="10.42578125" style="1" customWidth="1"/>
    <col min="11527" max="11775" width="9.140625" style="1"/>
    <col min="11776" max="11776" width="4.42578125" style="1" customWidth="1"/>
    <col min="11777" max="11777" width="22.42578125" style="1" customWidth="1"/>
    <col min="11778" max="11778" width="15.42578125" style="1" customWidth="1"/>
    <col min="11779" max="11779" width="16.85546875" style="1" customWidth="1"/>
    <col min="11780" max="11780" width="15.42578125" style="1" customWidth="1"/>
    <col min="11781" max="11781" width="16.28515625" style="1" customWidth="1"/>
    <col min="11782" max="11782" width="10.42578125" style="1" customWidth="1"/>
    <col min="11783" max="12031" width="9.140625" style="1"/>
    <col min="12032" max="12032" width="4.42578125" style="1" customWidth="1"/>
    <col min="12033" max="12033" width="22.42578125" style="1" customWidth="1"/>
    <col min="12034" max="12034" width="15.42578125" style="1" customWidth="1"/>
    <col min="12035" max="12035" width="16.85546875" style="1" customWidth="1"/>
    <col min="12036" max="12036" width="15.42578125" style="1" customWidth="1"/>
    <col min="12037" max="12037" width="16.28515625" style="1" customWidth="1"/>
    <col min="12038" max="12038" width="10.42578125" style="1" customWidth="1"/>
    <col min="12039" max="12287" width="9.140625" style="1"/>
    <col min="12288" max="12288" width="4.42578125" style="1" customWidth="1"/>
    <col min="12289" max="12289" width="22.42578125" style="1" customWidth="1"/>
    <col min="12290" max="12290" width="15.42578125" style="1" customWidth="1"/>
    <col min="12291" max="12291" width="16.85546875" style="1" customWidth="1"/>
    <col min="12292" max="12292" width="15.42578125" style="1" customWidth="1"/>
    <col min="12293" max="12293" width="16.28515625" style="1" customWidth="1"/>
    <col min="12294" max="12294" width="10.42578125" style="1" customWidth="1"/>
    <col min="12295" max="12543" width="9.140625" style="1"/>
    <col min="12544" max="12544" width="4.42578125" style="1" customWidth="1"/>
    <col min="12545" max="12545" width="22.42578125" style="1" customWidth="1"/>
    <col min="12546" max="12546" width="15.42578125" style="1" customWidth="1"/>
    <col min="12547" max="12547" width="16.85546875" style="1" customWidth="1"/>
    <col min="12548" max="12548" width="15.42578125" style="1" customWidth="1"/>
    <col min="12549" max="12549" width="16.28515625" style="1" customWidth="1"/>
    <col min="12550" max="12550" width="10.42578125" style="1" customWidth="1"/>
    <col min="12551" max="12799" width="9.140625" style="1"/>
    <col min="12800" max="12800" width="4.42578125" style="1" customWidth="1"/>
    <col min="12801" max="12801" width="22.42578125" style="1" customWidth="1"/>
    <col min="12802" max="12802" width="15.42578125" style="1" customWidth="1"/>
    <col min="12803" max="12803" width="16.85546875" style="1" customWidth="1"/>
    <col min="12804" max="12804" width="15.42578125" style="1" customWidth="1"/>
    <col min="12805" max="12805" width="16.28515625" style="1" customWidth="1"/>
    <col min="12806" max="12806" width="10.42578125" style="1" customWidth="1"/>
    <col min="12807" max="13055" width="9.140625" style="1"/>
    <col min="13056" max="13056" width="4.42578125" style="1" customWidth="1"/>
    <col min="13057" max="13057" width="22.42578125" style="1" customWidth="1"/>
    <col min="13058" max="13058" width="15.42578125" style="1" customWidth="1"/>
    <col min="13059" max="13059" width="16.85546875" style="1" customWidth="1"/>
    <col min="13060" max="13060" width="15.42578125" style="1" customWidth="1"/>
    <col min="13061" max="13061" width="16.28515625" style="1" customWidth="1"/>
    <col min="13062" max="13062" width="10.42578125" style="1" customWidth="1"/>
    <col min="13063" max="13311" width="9.140625" style="1"/>
    <col min="13312" max="13312" width="4.42578125" style="1" customWidth="1"/>
    <col min="13313" max="13313" width="22.42578125" style="1" customWidth="1"/>
    <col min="13314" max="13314" width="15.42578125" style="1" customWidth="1"/>
    <col min="13315" max="13315" width="16.85546875" style="1" customWidth="1"/>
    <col min="13316" max="13316" width="15.42578125" style="1" customWidth="1"/>
    <col min="13317" max="13317" width="16.28515625" style="1" customWidth="1"/>
    <col min="13318" max="13318" width="10.42578125" style="1" customWidth="1"/>
    <col min="13319" max="13567" width="9.140625" style="1"/>
    <col min="13568" max="13568" width="4.42578125" style="1" customWidth="1"/>
    <col min="13569" max="13569" width="22.42578125" style="1" customWidth="1"/>
    <col min="13570" max="13570" width="15.42578125" style="1" customWidth="1"/>
    <col min="13571" max="13571" width="16.85546875" style="1" customWidth="1"/>
    <col min="13572" max="13572" width="15.42578125" style="1" customWidth="1"/>
    <col min="13573" max="13573" width="16.28515625" style="1" customWidth="1"/>
    <col min="13574" max="13574" width="10.42578125" style="1" customWidth="1"/>
    <col min="13575" max="13823" width="9.140625" style="1"/>
    <col min="13824" max="13824" width="4.42578125" style="1" customWidth="1"/>
    <col min="13825" max="13825" width="22.42578125" style="1" customWidth="1"/>
    <col min="13826" max="13826" width="15.42578125" style="1" customWidth="1"/>
    <col min="13827" max="13827" width="16.85546875" style="1" customWidth="1"/>
    <col min="13828" max="13828" width="15.42578125" style="1" customWidth="1"/>
    <col min="13829" max="13829" width="16.28515625" style="1" customWidth="1"/>
    <col min="13830" max="13830" width="10.42578125" style="1" customWidth="1"/>
    <col min="13831" max="14079" width="9.140625" style="1"/>
    <col min="14080" max="14080" width="4.42578125" style="1" customWidth="1"/>
    <col min="14081" max="14081" width="22.42578125" style="1" customWidth="1"/>
    <col min="14082" max="14082" width="15.42578125" style="1" customWidth="1"/>
    <col min="14083" max="14083" width="16.85546875" style="1" customWidth="1"/>
    <col min="14084" max="14084" width="15.42578125" style="1" customWidth="1"/>
    <col min="14085" max="14085" width="16.28515625" style="1" customWidth="1"/>
    <col min="14086" max="14086" width="10.42578125" style="1" customWidth="1"/>
    <col min="14087" max="14335" width="9.140625" style="1"/>
    <col min="14336" max="14336" width="4.42578125" style="1" customWidth="1"/>
    <col min="14337" max="14337" width="22.42578125" style="1" customWidth="1"/>
    <col min="14338" max="14338" width="15.42578125" style="1" customWidth="1"/>
    <col min="14339" max="14339" width="16.85546875" style="1" customWidth="1"/>
    <col min="14340" max="14340" width="15.42578125" style="1" customWidth="1"/>
    <col min="14341" max="14341" width="16.28515625" style="1" customWidth="1"/>
    <col min="14342" max="14342" width="10.42578125" style="1" customWidth="1"/>
    <col min="14343" max="14591" width="9.140625" style="1"/>
    <col min="14592" max="14592" width="4.42578125" style="1" customWidth="1"/>
    <col min="14593" max="14593" width="22.42578125" style="1" customWidth="1"/>
    <col min="14594" max="14594" width="15.42578125" style="1" customWidth="1"/>
    <col min="14595" max="14595" width="16.85546875" style="1" customWidth="1"/>
    <col min="14596" max="14596" width="15.42578125" style="1" customWidth="1"/>
    <col min="14597" max="14597" width="16.28515625" style="1" customWidth="1"/>
    <col min="14598" max="14598" width="10.42578125" style="1" customWidth="1"/>
    <col min="14599" max="14847" width="9.140625" style="1"/>
    <col min="14848" max="14848" width="4.42578125" style="1" customWidth="1"/>
    <col min="14849" max="14849" width="22.42578125" style="1" customWidth="1"/>
    <col min="14850" max="14850" width="15.42578125" style="1" customWidth="1"/>
    <col min="14851" max="14851" width="16.85546875" style="1" customWidth="1"/>
    <col min="14852" max="14852" width="15.42578125" style="1" customWidth="1"/>
    <col min="14853" max="14853" width="16.28515625" style="1" customWidth="1"/>
    <col min="14854" max="14854" width="10.42578125" style="1" customWidth="1"/>
    <col min="14855" max="15103" width="9.140625" style="1"/>
    <col min="15104" max="15104" width="4.42578125" style="1" customWidth="1"/>
    <col min="15105" max="15105" width="22.42578125" style="1" customWidth="1"/>
    <col min="15106" max="15106" width="15.42578125" style="1" customWidth="1"/>
    <col min="15107" max="15107" width="16.85546875" style="1" customWidth="1"/>
    <col min="15108" max="15108" width="15.42578125" style="1" customWidth="1"/>
    <col min="15109" max="15109" width="16.28515625" style="1" customWidth="1"/>
    <col min="15110" max="15110" width="10.42578125" style="1" customWidth="1"/>
    <col min="15111" max="15359" width="9.140625" style="1"/>
    <col min="15360" max="15360" width="4.42578125" style="1" customWidth="1"/>
    <col min="15361" max="15361" width="22.42578125" style="1" customWidth="1"/>
    <col min="15362" max="15362" width="15.42578125" style="1" customWidth="1"/>
    <col min="15363" max="15363" width="16.85546875" style="1" customWidth="1"/>
    <col min="15364" max="15364" width="15.42578125" style="1" customWidth="1"/>
    <col min="15365" max="15365" width="16.28515625" style="1" customWidth="1"/>
    <col min="15366" max="15366" width="10.42578125" style="1" customWidth="1"/>
    <col min="15367" max="15615" width="9.140625" style="1"/>
    <col min="15616" max="15616" width="4.42578125" style="1" customWidth="1"/>
    <col min="15617" max="15617" width="22.42578125" style="1" customWidth="1"/>
    <col min="15618" max="15618" width="15.42578125" style="1" customWidth="1"/>
    <col min="15619" max="15619" width="16.85546875" style="1" customWidth="1"/>
    <col min="15620" max="15620" width="15.42578125" style="1" customWidth="1"/>
    <col min="15621" max="15621" width="16.28515625" style="1" customWidth="1"/>
    <col min="15622" max="15622" width="10.42578125" style="1" customWidth="1"/>
    <col min="15623" max="15871" width="9.140625" style="1"/>
    <col min="15872" max="15872" width="4.42578125" style="1" customWidth="1"/>
    <col min="15873" max="15873" width="22.42578125" style="1" customWidth="1"/>
    <col min="15874" max="15874" width="15.42578125" style="1" customWidth="1"/>
    <col min="15875" max="15875" width="16.85546875" style="1" customWidth="1"/>
    <col min="15876" max="15876" width="15.42578125" style="1" customWidth="1"/>
    <col min="15877" max="15877" width="16.28515625" style="1" customWidth="1"/>
    <col min="15878" max="15878" width="10.42578125" style="1" customWidth="1"/>
    <col min="15879" max="16127" width="9.140625" style="1"/>
    <col min="16128" max="16128" width="4.42578125" style="1" customWidth="1"/>
    <col min="16129" max="16129" width="22.42578125" style="1" customWidth="1"/>
    <col min="16130" max="16130" width="15.42578125" style="1" customWidth="1"/>
    <col min="16131" max="16131" width="16.85546875" style="1" customWidth="1"/>
    <col min="16132" max="16132" width="15.42578125" style="1" customWidth="1"/>
    <col min="16133" max="16133" width="16.28515625" style="1" customWidth="1"/>
    <col min="16134" max="16134" width="10.42578125" style="1" customWidth="1"/>
    <col min="16135" max="16384" width="9.140625" style="1"/>
  </cols>
  <sheetData>
    <row r="1" spans="1:13" s="80" customFormat="1" ht="24" customHeight="1">
      <c r="A1" s="471" t="s">
        <v>66</v>
      </c>
      <c r="B1" s="471"/>
      <c r="C1" s="471"/>
      <c r="D1" s="471"/>
      <c r="E1" s="471"/>
    </row>
    <row r="2" spans="1:13" ht="23.25" customHeight="1">
      <c r="A2" s="474" t="str">
        <f>+'Ekamut-caxs'!A13</f>
        <v xml:space="preserve">«Երևանի հ․150 մսուր-մանկապարտեզ» ՀՈԱԿ-ի </v>
      </c>
      <c r="B2" s="474"/>
      <c r="C2" s="474"/>
      <c r="D2" s="474"/>
      <c r="E2" s="474"/>
    </row>
    <row r="3" spans="1:13" ht="28.5" customHeight="1">
      <c r="A3" s="474" t="s">
        <v>257</v>
      </c>
      <c r="B3" s="474"/>
      <c r="C3" s="474"/>
      <c r="D3" s="474"/>
      <c r="E3" s="474"/>
    </row>
    <row r="5" spans="1:13">
      <c r="E5" s="89" t="s">
        <v>135</v>
      </c>
    </row>
    <row r="6" spans="1:13" ht="73.5" customHeight="1">
      <c r="A6" s="341" t="s">
        <v>3</v>
      </c>
      <c r="B6" s="341" t="s">
        <v>92</v>
      </c>
      <c r="C6" s="341" t="s">
        <v>258</v>
      </c>
      <c r="D6" s="341" t="s">
        <v>245</v>
      </c>
      <c r="E6" s="341" t="s">
        <v>246</v>
      </c>
    </row>
    <row r="7" spans="1:13" ht="15.75" customHeight="1" thickBot="1">
      <c r="A7" s="342">
        <v>1</v>
      </c>
      <c r="B7" s="342">
        <v>2</v>
      </c>
      <c r="C7" s="342">
        <v>3</v>
      </c>
      <c r="D7" s="342">
        <v>4</v>
      </c>
      <c r="E7" s="342">
        <v>5</v>
      </c>
      <c r="G7" s="73" t="s">
        <v>297</v>
      </c>
    </row>
    <row r="8" spans="1:13" ht="35.25" customHeight="1" thickBot="1">
      <c r="A8" s="130">
        <v>1</v>
      </c>
      <c r="B8" s="314" t="s">
        <v>259</v>
      </c>
      <c r="C8" s="127">
        <v>44539.1</v>
      </c>
      <c r="D8" s="127">
        <v>710</v>
      </c>
      <c r="E8" s="127">
        <v>6400</v>
      </c>
      <c r="F8" s="315" t="s">
        <v>247</v>
      </c>
      <c r="G8" s="316" t="s">
        <v>248</v>
      </c>
      <c r="H8" s="317" t="s">
        <v>181</v>
      </c>
      <c r="I8" s="318" t="s">
        <v>249</v>
      </c>
      <c r="J8" s="317" t="s">
        <v>181</v>
      </c>
      <c r="K8" s="319" t="s">
        <v>250</v>
      </c>
      <c r="L8" s="320" t="s">
        <v>182</v>
      </c>
      <c r="M8" s="321" t="s">
        <v>251</v>
      </c>
    </row>
    <row r="9" spans="1:13" ht="35.25" customHeight="1" thickBot="1">
      <c r="A9" s="130">
        <v>2</v>
      </c>
      <c r="B9" s="314" t="s">
        <v>254</v>
      </c>
      <c r="C9" s="127">
        <v>5194.6000000000004</v>
      </c>
      <c r="D9" s="127">
        <v>80</v>
      </c>
      <c r="E9" s="127">
        <v>713</v>
      </c>
      <c r="F9" s="315"/>
      <c r="G9" s="316"/>
      <c r="H9" s="317"/>
      <c r="I9" s="338"/>
      <c r="J9" s="317"/>
      <c r="K9" s="339"/>
      <c r="L9" s="320"/>
      <c r="M9" s="340"/>
    </row>
    <row r="10" spans="1:13" s="330" customFormat="1" ht="35.25" customHeight="1">
      <c r="A10" s="322">
        <v>3</v>
      </c>
      <c r="B10" s="323" t="s">
        <v>255</v>
      </c>
      <c r="C10" s="324" t="s">
        <v>229</v>
      </c>
      <c r="D10" s="408">
        <v>100</v>
      </c>
      <c r="E10" s="409">
        <f>+M10</f>
        <v>1152</v>
      </c>
      <c r="F10" s="325">
        <v>11</v>
      </c>
      <c r="G10" s="326">
        <v>120</v>
      </c>
      <c r="H10" s="327" t="s">
        <v>181</v>
      </c>
      <c r="I10" s="328">
        <v>20</v>
      </c>
      <c r="J10" s="327" t="s">
        <v>181</v>
      </c>
      <c r="K10" s="328">
        <v>480</v>
      </c>
      <c r="L10" s="320" t="s">
        <v>182</v>
      </c>
      <c r="M10" s="329">
        <f>+(G10*I10*K10)/1000</f>
        <v>1152</v>
      </c>
    </row>
    <row r="11" spans="1:13" s="330" customFormat="1" ht="35.25" customHeight="1" thickBot="1">
      <c r="A11" s="322">
        <v>4</v>
      </c>
      <c r="B11" s="323" t="s">
        <v>256</v>
      </c>
      <c r="C11" s="324" t="s">
        <v>229</v>
      </c>
      <c r="D11" s="408">
        <v>90</v>
      </c>
      <c r="E11" s="409">
        <f>+M11</f>
        <v>1267.2</v>
      </c>
      <c r="F11" s="325">
        <v>12</v>
      </c>
      <c r="G11" s="331">
        <v>120</v>
      </c>
      <c r="H11" s="327" t="s">
        <v>181</v>
      </c>
      <c r="I11" s="332">
        <v>22</v>
      </c>
      <c r="J11" s="327" t="s">
        <v>181</v>
      </c>
      <c r="K11" s="332">
        <v>480</v>
      </c>
      <c r="L11" s="320" t="s">
        <v>182</v>
      </c>
      <c r="M11" s="333">
        <f>+(G11*I11*K11)/1000</f>
        <v>1267.2</v>
      </c>
    </row>
    <row r="12" spans="1:13" s="80" customFormat="1" ht="31.5" customHeight="1">
      <c r="A12" s="118"/>
      <c r="B12" s="334" t="s">
        <v>252</v>
      </c>
      <c r="C12" s="335">
        <f>ROUND(SUM(C8:C11),1)</f>
        <v>49733.7</v>
      </c>
      <c r="D12" s="335">
        <f>ROUND(SUM(D8:D11),1)</f>
        <v>980</v>
      </c>
      <c r="E12" s="335">
        <f>ROUND(SUM(E8:E11),1)</f>
        <v>9532.2000000000007</v>
      </c>
      <c r="F12" s="80">
        <v>62353</v>
      </c>
    </row>
    <row r="14" spans="1:13" ht="51" customHeight="1">
      <c r="B14" s="512" t="s">
        <v>253</v>
      </c>
      <c r="C14" s="512"/>
      <c r="D14" s="512"/>
      <c r="E14" s="512"/>
    </row>
    <row r="19" spans="2:5" ht="20.25" customHeight="1">
      <c r="B19" s="74" t="s">
        <v>2</v>
      </c>
      <c r="C19" s="74"/>
      <c r="D19" s="510" t="str">
        <f>+'Ekamut-caxs'!D77</f>
        <v>Լիա Մնացականյան</v>
      </c>
      <c r="E19" s="510"/>
    </row>
    <row r="20" spans="2:5" ht="18.75" customHeight="1">
      <c r="B20" s="74" t="s">
        <v>4</v>
      </c>
      <c r="D20" s="511" t="s">
        <v>5</v>
      </c>
      <c r="E20" s="511"/>
    </row>
    <row r="21" spans="2:5" ht="18.75" customHeight="1">
      <c r="B21" s="74"/>
      <c r="D21" s="336"/>
      <c r="E21" s="336"/>
    </row>
    <row r="22" spans="2:5" ht="18.75" customHeight="1">
      <c r="B22" s="74" t="s">
        <v>6</v>
      </c>
      <c r="D22" s="510" t="str">
        <f>+'Ekamut-caxs'!D79</f>
        <v>Գոհարիկ Աբրահամյան</v>
      </c>
      <c r="E22" s="510"/>
    </row>
    <row r="23" spans="2:5" ht="23.25" customHeight="1">
      <c r="D23" s="511" t="s">
        <v>5</v>
      </c>
      <c r="E23" s="511"/>
    </row>
    <row r="25" spans="2:5">
      <c r="B25" s="73"/>
      <c r="C25" s="337" t="s">
        <v>1</v>
      </c>
    </row>
  </sheetData>
  <mergeCells count="8">
    <mergeCell ref="D22:E22"/>
    <mergeCell ref="D23:E23"/>
    <mergeCell ref="A1:E1"/>
    <mergeCell ref="A2:E2"/>
    <mergeCell ref="A3:E3"/>
    <mergeCell ref="B14:E14"/>
    <mergeCell ref="D19:E19"/>
    <mergeCell ref="D20:E20"/>
  </mergeCells>
  <pageMargins left="0.15" right="0.15" top="0.27" bottom="0.19" header="0.2" footer="0.15"/>
  <pageSetup paperSize="9" fitToHeight="0" orientation="portrait" r:id="rId1"/>
  <headerFooter alignWithMargins="0"/>
  <legacy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pageSetUpPr fitToPage="1"/>
  </sheetPr>
  <dimension ref="A1:F49"/>
  <sheetViews>
    <sheetView view="pageBreakPreview" workbookViewId="0">
      <selection activeCell="D65" sqref="D65:E67"/>
    </sheetView>
  </sheetViews>
  <sheetFormatPr defaultRowHeight="13.5"/>
  <cols>
    <col min="1" max="1" width="4.42578125" style="58" customWidth="1"/>
    <col min="2" max="2" width="40.5703125" style="10" customWidth="1"/>
    <col min="3" max="4" width="13.28515625" style="10" customWidth="1"/>
    <col min="5" max="5" width="13.28515625" style="443" customWidth="1"/>
    <col min="6" max="6" width="27.28515625" style="10" customWidth="1"/>
    <col min="7" max="238" width="9.140625" style="10"/>
    <col min="239" max="239" width="4.42578125" style="10" customWidth="1"/>
    <col min="240" max="240" width="22.42578125" style="10" customWidth="1"/>
    <col min="241" max="241" width="15.42578125" style="10" customWidth="1"/>
    <col min="242" max="242" width="16.85546875" style="10" customWidth="1"/>
    <col min="243" max="243" width="15.42578125" style="10" customWidth="1"/>
    <col min="244" max="244" width="16.28515625" style="10" customWidth="1"/>
    <col min="245" max="245" width="10.42578125" style="10" customWidth="1"/>
    <col min="246" max="494" width="9.140625" style="10"/>
    <col min="495" max="495" width="4.42578125" style="10" customWidth="1"/>
    <col min="496" max="496" width="22.42578125" style="10" customWidth="1"/>
    <col min="497" max="497" width="15.42578125" style="10" customWidth="1"/>
    <col min="498" max="498" width="16.85546875" style="10" customWidth="1"/>
    <col min="499" max="499" width="15.42578125" style="10" customWidth="1"/>
    <col min="500" max="500" width="16.28515625" style="10" customWidth="1"/>
    <col min="501" max="501" width="10.42578125" style="10" customWidth="1"/>
    <col min="502" max="750" width="9.140625" style="10"/>
    <col min="751" max="751" width="4.42578125" style="10" customWidth="1"/>
    <col min="752" max="752" width="22.42578125" style="10" customWidth="1"/>
    <col min="753" max="753" width="15.42578125" style="10" customWidth="1"/>
    <col min="754" max="754" width="16.85546875" style="10" customWidth="1"/>
    <col min="755" max="755" width="15.42578125" style="10" customWidth="1"/>
    <col min="756" max="756" width="16.28515625" style="10" customWidth="1"/>
    <col min="757" max="757" width="10.42578125" style="10" customWidth="1"/>
    <col min="758" max="1006" width="9.140625" style="10"/>
    <col min="1007" max="1007" width="4.42578125" style="10" customWidth="1"/>
    <col min="1008" max="1008" width="22.42578125" style="10" customWidth="1"/>
    <col min="1009" max="1009" width="15.42578125" style="10" customWidth="1"/>
    <col min="1010" max="1010" width="16.85546875" style="10" customWidth="1"/>
    <col min="1011" max="1011" width="15.42578125" style="10" customWidth="1"/>
    <col min="1012" max="1012" width="16.28515625" style="10" customWidth="1"/>
    <col min="1013" max="1013" width="10.42578125" style="10" customWidth="1"/>
    <col min="1014" max="1262" width="9.140625" style="10"/>
    <col min="1263" max="1263" width="4.42578125" style="10" customWidth="1"/>
    <col min="1264" max="1264" width="22.42578125" style="10" customWidth="1"/>
    <col min="1265" max="1265" width="15.42578125" style="10" customWidth="1"/>
    <col min="1266" max="1266" width="16.85546875" style="10" customWidth="1"/>
    <col min="1267" max="1267" width="15.42578125" style="10" customWidth="1"/>
    <col min="1268" max="1268" width="16.28515625" style="10" customWidth="1"/>
    <col min="1269" max="1269" width="10.42578125" style="10" customWidth="1"/>
    <col min="1270" max="1518" width="9.140625" style="10"/>
    <col min="1519" max="1519" width="4.42578125" style="10" customWidth="1"/>
    <col min="1520" max="1520" width="22.42578125" style="10" customWidth="1"/>
    <col min="1521" max="1521" width="15.42578125" style="10" customWidth="1"/>
    <col min="1522" max="1522" width="16.85546875" style="10" customWidth="1"/>
    <col min="1523" max="1523" width="15.42578125" style="10" customWidth="1"/>
    <col min="1524" max="1524" width="16.28515625" style="10" customWidth="1"/>
    <col min="1525" max="1525" width="10.42578125" style="10" customWidth="1"/>
    <col min="1526" max="1774" width="9.140625" style="10"/>
    <col min="1775" max="1775" width="4.42578125" style="10" customWidth="1"/>
    <col min="1776" max="1776" width="22.42578125" style="10" customWidth="1"/>
    <col min="1777" max="1777" width="15.42578125" style="10" customWidth="1"/>
    <col min="1778" max="1778" width="16.85546875" style="10" customWidth="1"/>
    <col min="1779" max="1779" width="15.42578125" style="10" customWidth="1"/>
    <col min="1780" max="1780" width="16.28515625" style="10" customWidth="1"/>
    <col min="1781" max="1781" width="10.42578125" style="10" customWidth="1"/>
    <col min="1782" max="2030" width="9.140625" style="10"/>
    <col min="2031" max="2031" width="4.42578125" style="10" customWidth="1"/>
    <col min="2032" max="2032" width="22.42578125" style="10" customWidth="1"/>
    <col min="2033" max="2033" width="15.42578125" style="10" customWidth="1"/>
    <col min="2034" max="2034" width="16.85546875" style="10" customWidth="1"/>
    <col min="2035" max="2035" width="15.42578125" style="10" customWidth="1"/>
    <col min="2036" max="2036" width="16.28515625" style="10" customWidth="1"/>
    <col min="2037" max="2037" width="10.42578125" style="10" customWidth="1"/>
    <col min="2038" max="2286" width="9.140625" style="10"/>
    <col min="2287" max="2287" width="4.42578125" style="10" customWidth="1"/>
    <col min="2288" max="2288" width="22.42578125" style="10" customWidth="1"/>
    <col min="2289" max="2289" width="15.42578125" style="10" customWidth="1"/>
    <col min="2290" max="2290" width="16.85546875" style="10" customWidth="1"/>
    <col min="2291" max="2291" width="15.42578125" style="10" customWidth="1"/>
    <col min="2292" max="2292" width="16.28515625" style="10" customWidth="1"/>
    <col min="2293" max="2293" width="10.42578125" style="10" customWidth="1"/>
    <col min="2294" max="2542" width="9.140625" style="10"/>
    <col min="2543" max="2543" width="4.42578125" style="10" customWidth="1"/>
    <col min="2544" max="2544" width="22.42578125" style="10" customWidth="1"/>
    <col min="2545" max="2545" width="15.42578125" style="10" customWidth="1"/>
    <col min="2546" max="2546" width="16.85546875" style="10" customWidth="1"/>
    <col min="2547" max="2547" width="15.42578125" style="10" customWidth="1"/>
    <col min="2548" max="2548" width="16.28515625" style="10" customWidth="1"/>
    <col min="2549" max="2549" width="10.42578125" style="10" customWidth="1"/>
    <col min="2550" max="2798" width="9.140625" style="10"/>
    <col min="2799" max="2799" width="4.42578125" style="10" customWidth="1"/>
    <col min="2800" max="2800" width="22.42578125" style="10" customWidth="1"/>
    <col min="2801" max="2801" width="15.42578125" style="10" customWidth="1"/>
    <col min="2802" max="2802" width="16.85546875" style="10" customWidth="1"/>
    <col min="2803" max="2803" width="15.42578125" style="10" customWidth="1"/>
    <col min="2804" max="2804" width="16.28515625" style="10" customWidth="1"/>
    <col min="2805" max="2805" width="10.42578125" style="10" customWidth="1"/>
    <col min="2806" max="3054" width="9.140625" style="10"/>
    <col min="3055" max="3055" width="4.42578125" style="10" customWidth="1"/>
    <col min="3056" max="3056" width="22.42578125" style="10" customWidth="1"/>
    <col min="3057" max="3057" width="15.42578125" style="10" customWidth="1"/>
    <col min="3058" max="3058" width="16.85546875" style="10" customWidth="1"/>
    <col min="3059" max="3059" width="15.42578125" style="10" customWidth="1"/>
    <col min="3060" max="3060" width="16.28515625" style="10" customWidth="1"/>
    <col min="3061" max="3061" width="10.42578125" style="10" customWidth="1"/>
    <col min="3062" max="3310" width="9.140625" style="10"/>
    <col min="3311" max="3311" width="4.42578125" style="10" customWidth="1"/>
    <col min="3312" max="3312" width="22.42578125" style="10" customWidth="1"/>
    <col min="3313" max="3313" width="15.42578125" style="10" customWidth="1"/>
    <col min="3314" max="3314" width="16.85546875" style="10" customWidth="1"/>
    <col min="3315" max="3315" width="15.42578125" style="10" customWidth="1"/>
    <col min="3316" max="3316" width="16.28515625" style="10" customWidth="1"/>
    <col min="3317" max="3317" width="10.42578125" style="10" customWidth="1"/>
    <col min="3318" max="3566" width="9.140625" style="10"/>
    <col min="3567" max="3567" width="4.42578125" style="10" customWidth="1"/>
    <col min="3568" max="3568" width="22.42578125" style="10" customWidth="1"/>
    <col min="3569" max="3569" width="15.42578125" style="10" customWidth="1"/>
    <col min="3570" max="3570" width="16.85546875" style="10" customWidth="1"/>
    <col min="3571" max="3571" width="15.42578125" style="10" customWidth="1"/>
    <col min="3572" max="3572" width="16.28515625" style="10" customWidth="1"/>
    <col min="3573" max="3573" width="10.42578125" style="10" customWidth="1"/>
    <col min="3574" max="3822" width="9.140625" style="10"/>
    <col min="3823" max="3823" width="4.42578125" style="10" customWidth="1"/>
    <col min="3824" max="3824" width="22.42578125" style="10" customWidth="1"/>
    <col min="3825" max="3825" width="15.42578125" style="10" customWidth="1"/>
    <col min="3826" max="3826" width="16.85546875" style="10" customWidth="1"/>
    <col min="3827" max="3827" width="15.42578125" style="10" customWidth="1"/>
    <col min="3828" max="3828" width="16.28515625" style="10" customWidth="1"/>
    <col min="3829" max="3829" width="10.42578125" style="10" customWidth="1"/>
    <col min="3830" max="4078" width="9.140625" style="10"/>
    <col min="4079" max="4079" width="4.42578125" style="10" customWidth="1"/>
    <col min="4080" max="4080" width="22.42578125" style="10" customWidth="1"/>
    <col min="4081" max="4081" width="15.42578125" style="10" customWidth="1"/>
    <col min="4082" max="4082" width="16.85546875" style="10" customWidth="1"/>
    <col min="4083" max="4083" width="15.42578125" style="10" customWidth="1"/>
    <col min="4084" max="4084" width="16.28515625" style="10" customWidth="1"/>
    <col min="4085" max="4085" width="10.42578125" style="10" customWidth="1"/>
    <col min="4086" max="4334" width="9.140625" style="10"/>
    <col min="4335" max="4335" width="4.42578125" style="10" customWidth="1"/>
    <col min="4336" max="4336" width="22.42578125" style="10" customWidth="1"/>
    <col min="4337" max="4337" width="15.42578125" style="10" customWidth="1"/>
    <col min="4338" max="4338" width="16.85546875" style="10" customWidth="1"/>
    <col min="4339" max="4339" width="15.42578125" style="10" customWidth="1"/>
    <col min="4340" max="4340" width="16.28515625" style="10" customWidth="1"/>
    <col min="4341" max="4341" width="10.42578125" style="10" customWidth="1"/>
    <col min="4342" max="4590" width="9.140625" style="10"/>
    <col min="4591" max="4591" width="4.42578125" style="10" customWidth="1"/>
    <col min="4592" max="4592" width="22.42578125" style="10" customWidth="1"/>
    <col min="4593" max="4593" width="15.42578125" style="10" customWidth="1"/>
    <col min="4594" max="4594" width="16.85546875" style="10" customWidth="1"/>
    <col min="4595" max="4595" width="15.42578125" style="10" customWidth="1"/>
    <col min="4596" max="4596" width="16.28515625" style="10" customWidth="1"/>
    <col min="4597" max="4597" width="10.42578125" style="10" customWidth="1"/>
    <col min="4598" max="4846" width="9.140625" style="10"/>
    <col min="4847" max="4847" width="4.42578125" style="10" customWidth="1"/>
    <col min="4848" max="4848" width="22.42578125" style="10" customWidth="1"/>
    <col min="4849" max="4849" width="15.42578125" style="10" customWidth="1"/>
    <col min="4850" max="4850" width="16.85546875" style="10" customWidth="1"/>
    <col min="4851" max="4851" width="15.42578125" style="10" customWidth="1"/>
    <col min="4852" max="4852" width="16.28515625" style="10" customWidth="1"/>
    <col min="4853" max="4853" width="10.42578125" style="10" customWidth="1"/>
    <col min="4854" max="5102" width="9.140625" style="10"/>
    <col min="5103" max="5103" width="4.42578125" style="10" customWidth="1"/>
    <col min="5104" max="5104" width="22.42578125" style="10" customWidth="1"/>
    <col min="5105" max="5105" width="15.42578125" style="10" customWidth="1"/>
    <col min="5106" max="5106" width="16.85546875" style="10" customWidth="1"/>
    <col min="5107" max="5107" width="15.42578125" style="10" customWidth="1"/>
    <col min="5108" max="5108" width="16.28515625" style="10" customWidth="1"/>
    <col min="5109" max="5109" width="10.42578125" style="10" customWidth="1"/>
    <col min="5110" max="5358" width="9.140625" style="10"/>
    <col min="5359" max="5359" width="4.42578125" style="10" customWidth="1"/>
    <col min="5360" max="5360" width="22.42578125" style="10" customWidth="1"/>
    <col min="5361" max="5361" width="15.42578125" style="10" customWidth="1"/>
    <col min="5362" max="5362" width="16.85546875" style="10" customWidth="1"/>
    <col min="5363" max="5363" width="15.42578125" style="10" customWidth="1"/>
    <col min="5364" max="5364" width="16.28515625" style="10" customWidth="1"/>
    <col min="5365" max="5365" width="10.42578125" style="10" customWidth="1"/>
    <col min="5366" max="5614" width="9.140625" style="10"/>
    <col min="5615" max="5615" width="4.42578125" style="10" customWidth="1"/>
    <col min="5616" max="5616" width="22.42578125" style="10" customWidth="1"/>
    <col min="5617" max="5617" width="15.42578125" style="10" customWidth="1"/>
    <col min="5618" max="5618" width="16.85546875" style="10" customWidth="1"/>
    <col min="5619" max="5619" width="15.42578125" style="10" customWidth="1"/>
    <col min="5620" max="5620" width="16.28515625" style="10" customWidth="1"/>
    <col min="5621" max="5621" width="10.42578125" style="10" customWidth="1"/>
    <col min="5622" max="5870" width="9.140625" style="10"/>
    <col min="5871" max="5871" width="4.42578125" style="10" customWidth="1"/>
    <col min="5872" max="5872" width="22.42578125" style="10" customWidth="1"/>
    <col min="5873" max="5873" width="15.42578125" style="10" customWidth="1"/>
    <col min="5874" max="5874" width="16.85546875" style="10" customWidth="1"/>
    <col min="5875" max="5875" width="15.42578125" style="10" customWidth="1"/>
    <col min="5876" max="5876" width="16.28515625" style="10" customWidth="1"/>
    <col min="5877" max="5877" width="10.42578125" style="10" customWidth="1"/>
    <col min="5878" max="6126" width="9.140625" style="10"/>
    <col min="6127" max="6127" width="4.42578125" style="10" customWidth="1"/>
    <col min="6128" max="6128" width="22.42578125" style="10" customWidth="1"/>
    <col min="6129" max="6129" width="15.42578125" style="10" customWidth="1"/>
    <col min="6130" max="6130" width="16.85546875" style="10" customWidth="1"/>
    <col min="6131" max="6131" width="15.42578125" style="10" customWidth="1"/>
    <col min="6132" max="6132" width="16.28515625" style="10" customWidth="1"/>
    <col min="6133" max="6133" width="10.42578125" style="10" customWidth="1"/>
    <col min="6134" max="6382" width="9.140625" style="10"/>
    <col min="6383" max="6383" width="4.42578125" style="10" customWidth="1"/>
    <col min="6384" max="6384" width="22.42578125" style="10" customWidth="1"/>
    <col min="6385" max="6385" width="15.42578125" style="10" customWidth="1"/>
    <col min="6386" max="6386" width="16.85546875" style="10" customWidth="1"/>
    <col min="6387" max="6387" width="15.42578125" style="10" customWidth="1"/>
    <col min="6388" max="6388" width="16.28515625" style="10" customWidth="1"/>
    <col min="6389" max="6389" width="10.42578125" style="10" customWidth="1"/>
    <col min="6390" max="6638" width="9.140625" style="10"/>
    <col min="6639" max="6639" width="4.42578125" style="10" customWidth="1"/>
    <col min="6640" max="6640" width="22.42578125" style="10" customWidth="1"/>
    <col min="6641" max="6641" width="15.42578125" style="10" customWidth="1"/>
    <col min="6642" max="6642" width="16.85546875" style="10" customWidth="1"/>
    <col min="6643" max="6643" width="15.42578125" style="10" customWidth="1"/>
    <col min="6644" max="6644" width="16.28515625" style="10" customWidth="1"/>
    <col min="6645" max="6645" width="10.42578125" style="10" customWidth="1"/>
    <col min="6646" max="6894" width="9.140625" style="10"/>
    <col min="6895" max="6895" width="4.42578125" style="10" customWidth="1"/>
    <col min="6896" max="6896" width="22.42578125" style="10" customWidth="1"/>
    <col min="6897" max="6897" width="15.42578125" style="10" customWidth="1"/>
    <col min="6898" max="6898" width="16.85546875" style="10" customWidth="1"/>
    <col min="6899" max="6899" width="15.42578125" style="10" customWidth="1"/>
    <col min="6900" max="6900" width="16.28515625" style="10" customWidth="1"/>
    <col min="6901" max="6901" width="10.42578125" style="10" customWidth="1"/>
    <col min="6902" max="7150" width="9.140625" style="10"/>
    <col min="7151" max="7151" width="4.42578125" style="10" customWidth="1"/>
    <col min="7152" max="7152" width="22.42578125" style="10" customWidth="1"/>
    <col min="7153" max="7153" width="15.42578125" style="10" customWidth="1"/>
    <col min="7154" max="7154" width="16.85546875" style="10" customWidth="1"/>
    <col min="7155" max="7155" width="15.42578125" style="10" customWidth="1"/>
    <col min="7156" max="7156" width="16.28515625" style="10" customWidth="1"/>
    <col min="7157" max="7157" width="10.42578125" style="10" customWidth="1"/>
    <col min="7158" max="7406" width="9.140625" style="10"/>
    <col min="7407" max="7407" width="4.42578125" style="10" customWidth="1"/>
    <col min="7408" max="7408" width="22.42578125" style="10" customWidth="1"/>
    <col min="7409" max="7409" width="15.42578125" style="10" customWidth="1"/>
    <col min="7410" max="7410" width="16.85546875" style="10" customWidth="1"/>
    <col min="7411" max="7411" width="15.42578125" style="10" customWidth="1"/>
    <col min="7412" max="7412" width="16.28515625" style="10" customWidth="1"/>
    <col min="7413" max="7413" width="10.42578125" style="10" customWidth="1"/>
    <col min="7414" max="7662" width="9.140625" style="10"/>
    <col min="7663" max="7663" width="4.42578125" style="10" customWidth="1"/>
    <col min="7664" max="7664" width="22.42578125" style="10" customWidth="1"/>
    <col min="7665" max="7665" width="15.42578125" style="10" customWidth="1"/>
    <col min="7666" max="7666" width="16.85546875" style="10" customWidth="1"/>
    <col min="7667" max="7667" width="15.42578125" style="10" customWidth="1"/>
    <col min="7668" max="7668" width="16.28515625" style="10" customWidth="1"/>
    <col min="7669" max="7669" width="10.42578125" style="10" customWidth="1"/>
    <col min="7670" max="7918" width="9.140625" style="10"/>
    <col min="7919" max="7919" width="4.42578125" style="10" customWidth="1"/>
    <col min="7920" max="7920" width="22.42578125" style="10" customWidth="1"/>
    <col min="7921" max="7921" width="15.42578125" style="10" customWidth="1"/>
    <col min="7922" max="7922" width="16.85546875" style="10" customWidth="1"/>
    <col min="7923" max="7923" width="15.42578125" style="10" customWidth="1"/>
    <col min="7924" max="7924" width="16.28515625" style="10" customWidth="1"/>
    <col min="7925" max="7925" width="10.42578125" style="10" customWidth="1"/>
    <col min="7926" max="8174" width="9.140625" style="10"/>
    <col min="8175" max="8175" width="4.42578125" style="10" customWidth="1"/>
    <col min="8176" max="8176" width="22.42578125" style="10" customWidth="1"/>
    <col min="8177" max="8177" width="15.42578125" style="10" customWidth="1"/>
    <col min="8178" max="8178" width="16.85546875" style="10" customWidth="1"/>
    <col min="8179" max="8179" width="15.42578125" style="10" customWidth="1"/>
    <col min="8180" max="8180" width="16.28515625" style="10" customWidth="1"/>
    <col min="8181" max="8181" width="10.42578125" style="10" customWidth="1"/>
    <col min="8182" max="8430" width="9.140625" style="10"/>
    <col min="8431" max="8431" width="4.42578125" style="10" customWidth="1"/>
    <col min="8432" max="8432" width="22.42578125" style="10" customWidth="1"/>
    <col min="8433" max="8433" width="15.42578125" style="10" customWidth="1"/>
    <col min="8434" max="8434" width="16.85546875" style="10" customWidth="1"/>
    <col min="8435" max="8435" width="15.42578125" style="10" customWidth="1"/>
    <col min="8436" max="8436" width="16.28515625" style="10" customWidth="1"/>
    <col min="8437" max="8437" width="10.42578125" style="10" customWidth="1"/>
    <col min="8438" max="8686" width="9.140625" style="10"/>
    <col min="8687" max="8687" width="4.42578125" style="10" customWidth="1"/>
    <col min="8688" max="8688" width="22.42578125" style="10" customWidth="1"/>
    <col min="8689" max="8689" width="15.42578125" style="10" customWidth="1"/>
    <col min="8690" max="8690" width="16.85546875" style="10" customWidth="1"/>
    <col min="8691" max="8691" width="15.42578125" style="10" customWidth="1"/>
    <col min="8692" max="8692" width="16.28515625" style="10" customWidth="1"/>
    <col min="8693" max="8693" width="10.42578125" style="10" customWidth="1"/>
    <col min="8694" max="8942" width="9.140625" style="10"/>
    <col min="8943" max="8943" width="4.42578125" style="10" customWidth="1"/>
    <col min="8944" max="8944" width="22.42578125" style="10" customWidth="1"/>
    <col min="8945" max="8945" width="15.42578125" style="10" customWidth="1"/>
    <col min="8946" max="8946" width="16.85546875" style="10" customWidth="1"/>
    <col min="8947" max="8947" width="15.42578125" style="10" customWidth="1"/>
    <col min="8948" max="8948" width="16.28515625" style="10" customWidth="1"/>
    <col min="8949" max="8949" width="10.42578125" style="10" customWidth="1"/>
    <col min="8950" max="9198" width="9.140625" style="10"/>
    <col min="9199" max="9199" width="4.42578125" style="10" customWidth="1"/>
    <col min="9200" max="9200" width="22.42578125" style="10" customWidth="1"/>
    <col min="9201" max="9201" width="15.42578125" style="10" customWidth="1"/>
    <col min="9202" max="9202" width="16.85546875" style="10" customWidth="1"/>
    <col min="9203" max="9203" width="15.42578125" style="10" customWidth="1"/>
    <col min="9204" max="9204" width="16.28515625" style="10" customWidth="1"/>
    <col min="9205" max="9205" width="10.42578125" style="10" customWidth="1"/>
    <col min="9206" max="9454" width="9.140625" style="10"/>
    <col min="9455" max="9455" width="4.42578125" style="10" customWidth="1"/>
    <col min="9456" max="9456" width="22.42578125" style="10" customWidth="1"/>
    <col min="9457" max="9457" width="15.42578125" style="10" customWidth="1"/>
    <col min="9458" max="9458" width="16.85546875" style="10" customWidth="1"/>
    <col min="9459" max="9459" width="15.42578125" style="10" customWidth="1"/>
    <col min="9460" max="9460" width="16.28515625" style="10" customWidth="1"/>
    <col min="9461" max="9461" width="10.42578125" style="10" customWidth="1"/>
    <col min="9462" max="9710" width="9.140625" style="10"/>
    <col min="9711" max="9711" width="4.42578125" style="10" customWidth="1"/>
    <col min="9712" max="9712" width="22.42578125" style="10" customWidth="1"/>
    <col min="9713" max="9713" width="15.42578125" style="10" customWidth="1"/>
    <col min="9714" max="9714" width="16.85546875" style="10" customWidth="1"/>
    <col min="9715" max="9715" width="15.42578125" style="10" customWidth="1"/>
    <col min="9716" max="9716" width="16.28515625" style="10" customWidth="1"/>
    <col min="9717" max="9717" width="10.42578125" style="10" customWidth="1"/>
    <col min="9718" max="9966" width="9.140625" style="10"/>
    <col min="9967" max="9967" width="4.42578125" style="10" customWidth="1"/>
    <col min="9968" max="9968" width="22.42578125" style="10" customWidth="1"/>
    <col min="9969" max="9969" width="15.42578125" style="10" customWidth="1"/>
    <col min="9970" max="9970" width="16.85546875" style="10" customWidth="1"/>
    <col min="9971" max="9971" width="15.42578125" style="10" customWidth="1"/>
    <col min="9972" max="9972" width="16.28515625" style="10" customWidth="1"/>
    <col min="9973" max="9973" width="10.42578125" style="10" customWidth="1"/>
    <col min="9974" max="10222" width="9.140625" style="10"/>
    <col min="10223" max="10223" width="4.42578125" style="10" customWidth="1"/>
    <col min="10224" max="10224" width="22.42578125" style="10" customWidth="1"/>
    <col min="10225" max="10225" width="15.42578125" style="10" customWidth="1"/>
    <col min="10226" max="10226" width="16.85546875" style="10" customWidth="1"/>
    <col min="10227" max="10227" width="15.42578125" style="10" customWidth="1"/>
    <col min="10228" max="10228" width="16.28515625" style="10" customWidth="1"/>
    <col min="10229" max="10229" width="10.42578125" style="10" customWidth="1"/>
    <col min="10230" max="10478" width="9.140625" style="10"/>
    <col min="10479" max="10479" width="4.42578125" style="10" customWidth="1"/>
    <col min="10480" max="10480" width="22.42578125" style="10" customWidth="1"/>
    <col min="10481" max="10481" width="15.42578125" style="10" customWidth="1"/>
    <col min="10482" max="10482" width="16.85546875" style="10" customWidth="1"/>
    <col min="10483" max="10483" width="15.42578125" style="10" customWidth="1"/>
    <col min="10484" max="10484" width="16.28515625" style="10" customWidth="1"/>
    <col min="10485" max="10485" width="10.42578125" style="10" customWidth="1"/>
    <col min="10486" max="10734" width="9.140625" style="10"/>
    <col min="10735" max="10735" width="4.42578125" style="10" customWidth="1"/>
    <col min="10736" max="10736" width="22.42578125" style="10" customWidth="1"/>
    <col min="10737" max="10737" width="15.42578125" style="10" customWidth="1"/>
    <col min="10738" max="10738" width="16.85546875" style="10" customWidth="1"/>
    <col min="10739" max="10739" width="15.42578125" style="10" customWidth="1"/>
    <col min="10740" max="10740" width="16.28515625" style="10" customWidth="1"/>
    <col min="10741" max="10741" width="10.42578125" style="10" customWidth="1"/>
    <col min="10742" max="10990" width="9.140625" style="10"/>
    <col min="10991" max="10991" width="4.42578125" style="10" customWidth="1"/>
    <col min="10992" max="10992" width="22.42578125" style="10" customWidth="1"/>
    <col min="10993" max="10993" width="15.42578125" style="10" customWidth="1"/>
    <col min="10994" max="10994" width="16.85546875" style="10" customWidth="1"/>
    <col min="10995" max="10995" width="15.42578125" style="10" customWidth="1"/>
    <col min="10996" max="10996" width="16.28515625" style="10" customWidth="1"/>
    <col min="10997" max="10997" width="10.42578125" style="10" customWidth="1"/>
    <col min="10998" max="11246" width="9.140625" style="10"/>
    <col min="11247" max="11247" width="4.42578125" style="10" customWidth="1"/>
    <col min="11248" max="11248" width="22.42578125" style="10" customWidth="1"/>
    <col min="11249" max="11249" width="15.42578125" style="10" customWidth="1"/>
    <col min="11250" max="11250" width="16.85546875" style="10" customWidth="1"/>
    <col min="11251" max="11251" width="15.42578125" style="10" customWidth="1"/>
    <col min="11252" max="11252" width="16.28515625" style="10" customWidth="1"/>
    <col min="11253" max="11253" width="10.42578125" style="10" customWidth="1"/>
    <col min="11254" max="11502" width="9.140625" style="10"/>
    <col min="11503" max="11503" width="4.42578125" style="10" customWidth="1"/>
    <col min="11504" max="11504" width="22.42578125" style="10" customWidth="1"/>
    <col min="11505" max="11505" width="15.42578125" style="10" customWidth="1"/>
    <col min="11506" max="11506" width="16.85546875" style="10" customWidth="1"/>
    <col min="11507" max="11507" width="15.42578125" style="10" customWidth="1"/>
    <col min="11508" max="11508" width="16.28515625" style="10" customWidth="1"/>
    <col min="11509" max="11509" width="10.42578125" style="10" customWidth="1"/>
    <col min="11510" max="11758" width="9.140625" style="10"/>
    <col min="11759" max="11759" width="4.42578125" style="10" customWidth="1"/>
    <col min="11760" max="11760" width="22.42578125" style="10" customWidth="1"/>
    <col min="11761" max="11761" width="15.42578125" style="10" customWidth="1"/>
    <col min="11762" max="11762" width="16.85546875" style="10" customWidth="1"/>
    <col min="11763" max="11763" width="15.42578125" style="10" customWidth="1"/>
    <col min="11764" max="11764" width="16.28515625" style="10" customWidth="1"/>
    <col min="11765" max="11765" width="10.42578125" style="10" customWidth="1"/>
    <col min="11766" max="12014" width="9.140625" style="10"/>
    <col min="12015" max="12015" width="4.42578125" style="10" customWidth="1"/>
    <col min="12016" max="12016" width="22.42578125" style="10" customWidth="1"/>
    <col min="12017" max="12017" width="15.42578125" style="10" customWidth="1"/>
    <col min="12018" max="12018" width="16.85546875" style="10" customWidth="1"/>
    <col min="12019" max="12019" width="15.42578125" style="10" customWidth="1"/>
    <col min="12020" max="12020" width="16.28515625" style="10" customWidth="1"/>
    <col min="12021" max="12021" width="10.42578125" style="10" customWidth="1"/>
    <col min="12022" max="12270" width="9.140625" style="10"/>
    <col min="12271" max="12271" width="4.42578125" style="10" customWidth="1"/>
    <col min="12272" max="12272" width="22.42578125" style="10" customWidth="1"/>
    <col min="12273" max="12273" width="15.42578125" style="10" customWidth="1"/>
    <col min="12274" max="12274" width="16.85546875" style="10" customWidth="1"/>
    <col min="12275" max="12275" width="15.42578125" style="10" customWidth="1"/>
    <col min="12276" max="12276" width="16.28515625" style="10" customWidth="1"/>
    <col min="12277" max="12277" width="10.42578125" style="10" customWidth="1"/>
    <col min="12278" max="12526" width="9.140625" style="10"/>
    <col min="12527" max="12527" width="4.42578125" style="10" customWidth="1"/>
    <col min="12528" max="12528" width="22.42578125" style="10" customWidth="1"/>
    <col min="12529" max="12529" width="15.42578125" style="10" customWidth="1"/>
    <col min="12530" max="12530" width="16.85546875" style="10" customWidth="1"/>
    <col min="12531" max="12531" width="15.42578125" style="10" customWidth="1"/>
    <col min="12532" max="12532" width="16.28515625" style="10" customWidth="1"/>
    <col min="12533" max="12533" width="10.42578125" style="10" customWidth="1"/>
    <col min="12534" max="12782" width="9.140625" style="10"/>
    <col min="12783" max="12783" width="4.42578125" style="10" customWidth="1"/>
    <col min="12784" max="12784" width="22.42578125" style="10" customWidth="1"/>
    <col min="12785" max="12785" width="15.42578125" style="10" customWidth="1"/>
    <col min="12786" max="12786" width="16.85546875" style="10" customWidth="1"/>
    <col min="12787" max="12787" width="15.42578125" style="10" customWidth="1"/>
    <col min="12788" max="12788" width="16.28515625" style="10" customWidth="1"/>
    <col min="12789" max="12789" width="10.42578125" style="10" customWidth="1"/>
    <col min="12790" max="13038" width="9.140625" style="10"/>
    <col min="13039" max="13039" width="4.42578125" style="10" customWidth="1"/>
    <col min="13040" max="13040" width="22.42578125" style="10" customWidth="1"/>
    <col min="13041" max="13041" width="15.42578125" style="10" customWidth="1"/>
    <col min="13042" max="13042" width="16.85546875" style="10" customWidth="1"/>
    <col min="13043" max="13043" width="15.42578125" style="10" customWidth="1"/>
    <col min="13044" max="13044" width="16.28515625" style="10" customWidth="1"/>
    <col min="13045" max="13045" width="10.42578125" style="10" customWidth="1"/>
    <col min="13046" max="13294" width="9.140625" style="10"/>
    <col min="13295" max="13295" width="4.42578125" style="10" customWidth="1"/>
    <col min="13296" max="13296" width="22.42578125" style="10" customWidth="1"/>
    <col min="13297" max="13297" width="15.42578125" style="10" customWidth="1"/>
    <col min="13298" max="13298" width="16.85546875" style="10" customWidth="1"/>
    <col min="13299" max="13299" width="15.42578125" style="10" customWidth="1"/>
    <col min="13300" max="13300" width="16.28515625" style="10" customWidth="1"/>
    <col min="13301" max="13301" width="10.42578125" style="10" customWidth="1"/>
    <col min="13302" max="13550" width="9.140625" style="10"/>
    <col min="13551" max="13551" width="4.42578125" style="10" customWidth="1"/>
    <col min="13552" max="13552" width="22.42578125" style="10" customWidth="1"/>
    <col min="13553" max="13553" width="15.42578125" style="10" customWidth="1"/>
    <col min="13554" max="13554" width="16.85546875" style="10" customWidth="1"/>
    <col min="13555" max="13555" width="15.42578125" style="10" customWidth="1"/>
    <col min="13556" max="13556" width="16.28515625" style="10" customWidth="1"/>
    <col min="13557" max="13557" width="10.42578125" style="10" customWidth="1"/>
    <col min="13558" max="13806" width="9.140625" style="10"/>
    <col min="13807" max="13807" width="4.42578125" style="10" customWidth="1"/>
    <col min="13808" max="13808" width="22.42578125" style="10" customWidth="1"/>
    <col min="13809" max="13809" width="15.42578125" style="10" customWidth="1"/>
    <col min="13810" max="13810" width="16.85546875" style="10" customWidth="1"/>
    <col min="13811" max="13811" width="15.42578125" style="10" customWidth="1"/>
    <col min="13812" max="13812" width="16.28515625" style="10" customWidth="1"/>
    <col min="13813" max="13813" width="10.42578125" style="10" customWidth="1"/>
    <col min="13814" max="14062" width="9.140625" style="10"/>
    <col min="14063" max="14063" width="4.42578125" style="10" customWidth="1"/>
    <col min="14064" max="14064" width="22.42578125" style="10" customWidth="1"/>
    <col min="14065" max="14065" width="15.42578125" style="10" customWidth="1"/>
    <col min="14066" max="14066" width="16.85546875" style="10" customWidth="1"/>
    <col min="14067" max="14067" width="15.42578125" style="10" customWidth="1"/>
    <col min="14068" max="14068" width="16.28515625" style="10" customWidth="1"/>
    <col min="14069" max="14069" width="10.42578125" style="10" customWidth="1"/>
    <col min="14070" max="14318" width="9.140625" style="10"/>
    <col min="14319" max="14319" width="4.42578125" style="10" customWidth="1"/>
    <col min="14320" max="14320" width="22.42578125" style="10" customWidth="1"/>
    <col min="14321" max="14321" width="15.42578125" style="10" customWidth="1"/>
    <col min="14322" max="14322" width="16.85546875" style="10" customWidth="1"/>
    <col min="14323" max="14323" width="15.42578125" style="10" customWidth="1"/>
    <col min="14324" max="14324" width="16.28515625" style="10" customWidth="1"/>
    <col min="14325" max="14325" width="10.42578125" style="10" customWidth="1"/>
    <col min="14326" max="14574" width="9.140625" style="10"/>
    <col min="14575" max="14575" width="4.42578125" style="10" customWidth="1"/>
    <col min="14576" max="14576" width="22.42578125" style="10" customWidth="1"/>
    <col min="14577" max="14577" width="15.42578125" style="10" customWidth="1"/>
    <col min="14578" max="14578" width="16.85546875" style="10" customWidth="1"/>
    <col min="14579" max="14579" width="15.42578125" style="10" customWidth="1"/>
    <col min="14580" max="14580" width="16.28515625" style="10" customWidth="1"/>
    <col min="14581" max="14581" width="10.42578125" style="10" customWidth="1"/>
    <col min="14582" max="14830" width="9.140625" style="10"/>
    <col min="14831" max="14831" width="4.42578125" style="10" customWidth="1"/>
    <col min="14832" max="14832" width="22.42578125" style="10" customWidth="1"/>
    <col min="14833" max="14833" width="15.42578125" style="10" customWidth="1"/>
    <col min="14834" max="14834" width="16.85546875" style="10" customWidth="1"/>
    <col min="14835" max="14835" width="15.42578125" style="10" customWidth="1"/>
    <col min="14836" max="14836" width="16.28515625" style="10" customWidth="1"/>
    <col min="14837" max="14837" width="10.42578125" style="10" customWidth="1"/>
    <col min="14838" max="15086" width="9.140625" style="10"/>
    <col min="15087" max="15087" width="4.42578125" style="10" customWidth="1"/>
    <col min="15088" max="15088" width="22.42578125" style="10" customWidth="1"/>
    <col min="15089" max="15089" width="15.42578125" style="10" customWidth="1"/>
    <col min="15090" max="15090" width="16.85546875" style="10" customWidth="1"/>
    <col min="15091" max="15091" width="15.42578125" style="10" customWidth="1"/>
    <col min="15092" max="15092" width="16.28515625" style="10" customWidth="1"/>
    <col min="15093" max="15093" width="10.42578125" style="10" customWidth="1"/>
    <col min="15094" max="15342" width="9.140625" style="10"/>
    <col min="15343" max="15343" width="4.42578125" style="10" customWidth="1"/>
    <col min="15344" max="15344" width="22.42578125" style="10" customWidth="1"/>
    <col min="15345" max="15345" width="15.42578125" style="10" customWidth="1"/>
    <col min="15346" max="15346" width="16.85546875" style="10" customWidth="1"/>
    <col min="15347" max="15347" width="15.42578125" style="10" customWidth="1"/>
    <col min="15348" max="15348" width="16.28515625" style="10" customWidth="1"/>
    <col min="15349" max="15349" width="10.42578125" style="10" customWidth="1"/>
    <col min="15350" max="15598" width="9.140625" style="10"/>
    <col min="15599" max="15599" width="4.42578125" style="10" customWidth="1"/>
    <col min="15600" max="15600" width="22.42578125" style="10" customWidth="1"/>
    <col min="15601" max="15601" width="15.42578125" style="10" customWidth="1"/>
    <col min="15602" max="15602" width="16.85546875" style="10" customWidth="1"/>
    <col min="15603" max="15603" width="15.42578125" style="10" customWidth="1"/>
    <col min="15604" max="15604" width="16.28515625" style="10" customWidth="1"/>
    <col min="15605" max="15605" width="10.42578125" style="10" customWidth="1"/>
    <col min="15606" max="15854" width="9.140625" style="10"/>
    <col min="15855" max="15855" width="4.42578125" style="10" customWidth="1"/>
    <col min="15856" max="15856" width="22.42578125" style="10" customWidth="1"/>
    <col min="15857" max="15857" width="15.42578125" style="10" customWidth="1"/>
    <col min="15858" max="15858" width="16.85546875" style="10" customWidth="1"/>
    <col min="15859" max="15859" width="15.42578125" style="10" customWidth="1"/>
    <col min="15860" max="15860" width="16.28515625" style="10" customWidth="1"/>
    <col min="15861" max="15861" width="10.42578125" style="10" customWidth="1"/>
    <col min="15862" max="16110" width="9.140625" style="10"/>
    <col min="16111" max="16111" width="4.42578125" style="10" customWidth="1"/>
    <col min="16112" max="16112" width="22.42578125" style="10" customWidth="1"/>
    <col min="16113" max="16113" width="15.42578125" style="10" customWidth="1"/>
    <col min="16114" max="16114" width="16.85546875" style="10" customWidth="1"/>
    <col min="16115" max="16115" width="15.42578125" style="10" customWidth="1"/>
    <col min="16116" max="16116" width="16.28515625" style="10" customWidth="1"/>
    <col min="16117" max="16117" width="10.42578125" style="10" customWidth="1"/>
    <col min="16118" max="16384" width="9.140625" style="10"/>
  </cols>
  <sheetData>
    <row r="1" spans="1:6" s="22" customFormat="1" ht="24" customHeight="1">
      <c r="A1" s="515" t="s">
        <v>66</v>
      </c>
      <c r="B1" s="515"/>
      <c r="C1" s="515"/>
      <c r="D1" s="515"/>
      <c r="E1" s="515"/>
      <c r="F1" s="515"/>
    </row>
    <row r="2" spans="1:6" ht="23.25" customHeight="1">
      <c r="A2" s="472" t="str">
        <f>+'Ekamut-caxs'!A13</f>
        <v xml:space="preserve">«Երևանի հ․150 մսուր-մանկապարտեզ» ՀՈԱԿ-ի </v>
      </c>
      <c r="B2" s="472"/>
      <c r="C2" s="472"/>
      <c r="D2" s="472"/>
      <c r="E2" s="472"/>
      <c r="F2" s="472"/>
    </row>
    <row r="3" spans="1:6" ht="40.5" customHeight="1">
      <c r="A3" s="472" t="s">
        <v>298</v>
      </c>
      <c r="B3" s="472"/>
      <c r="C3" s="472"/>
      <c r="D3" s="472"/>
      <c r="E3" s="472"/>
      <c r="F3" s="472"/>
    </row>
    <row r="5" spans="1:6">
      <c r="F5" s="399" t="s">
        <v>135</v>
      </c>
    </row>
    <row r="6" spans="1:6" ht="73.5" customHeight="1">
      <c r="A6" s="400" t="s">
        <v>3</v>
      </c>
      <c r="B6" s="400" t="s">
        <v>309</v>
      </c>
      <c r="C6" s="400" t="s">
        <v>283</v>
      </c>
      <c r="D6" s="400" t="s">
        <v>284</v>
      </c>
      <c r="E6" s="444" t="s">
        <v>285</v>
      </c>
      <c r="F6" s="400" t="s">
        <v>307</v>
      </c>
    </row>
    <row r="7" spans="1:6" ht="15.75" customHeight="1">
      <c r="A7" s="401">
        <v>1</v>
      </c>
      <c r="B7" s="401">
        <v>2</v>
      </c>
      <c r="C7" s="401">
        <v>3</v>
      </c>
      <c r="D7" s="401">
        <v>4</v>
      </c>
      <c r="E7" s="448">
        <v>5</v>
      </c>
      <c r="F7" s="401">
        <v>6</v>
      </c>
    </row>
    <row r="8" spans="1:6" ht="15.75" customHeight="1">
      <c r="A8" s="401"/>
      <c r="B8" s="442" t="s">
        <v>310</v>
      </c>
      <c r="C8" s="401"/>
      <c r="D8" s="401"/>
      <c r="E8" s="445">
        <f>SUBTOTAL(9,E9:E13)</f>
        <v>1155.3</v>
      </c>
      <c r="F8" s="401"/>
    </row>
    <row r="9" spans="1:6">
      <c r="A9" s="402">
        <v>1</v>
      </c>
      <c r="B9" s="403" t="s">
        <v>282</v>
      </c>
      <c r="C9" s="127" t="s">
        <v>229</v>
      </c>
      <c r="D9" s="127" t="s">
        <v>229</v>
      </c>
      <c r="E9" s="446">
        <v>1155.3</v>
      </c>
      <c r="F9" s="127"/>
    </row>
    <row r="10" spans="1:6">
      <c r="A10" s="402">
        <f t="shared" ref="A10:A13" si="0">+A9+1</f>
        <v>2</v>
      </c>
      <c r="B10" s="403"/>
      <c r="C10" s="127"/>
      <c r="D10" s="127"/>
      <c r="E10" s="446"/>
      <c r="F10" s="127"/>
    </row>
    <row r="11" spans="1:6">
      <c r="A11" s="402">
        <f t="shared" si="0"/>
        <v>3</v>
      </c>
      <c r="B11" s="403"/>
      <c r="C11" s="127"/>
      <c r="D11" s="127"/>
      <c r="E11" s="446"/>
      <c r="F11" s="127"/>
    </row>
    <row r="12" spans="1:6">
      <c r="A12" s="402">
        <f t="shared" si="0"/>
        <v>4</v>
      </c>
      <c r="B12" s="403"/>
      <c r="C12" s="127"/>
      <c r="D12" s="127"/>
      <c r="E12" s="446"/>
      <c r="F12" s="127"/>
    </row>
    <row r="13" spans="1:6">
      <c r="A13" s="402">
        <f t="shared" si="0"/>
        <v>5</v>
      </c>
      <c r="B13" s="403"/>
      <c r="C13" s="127"/>
      <c r="D13" s="127"/>
      <c r="E13" s="446"/>
      <c r="F13" s="127"/>
    </row>
    <row r="14" spans="1:6" ht="37.5" customHeight="1">
      <c r="A14" s="401"/>
      <c r="B14" s="442" t="s">
        <v>312</v>
      </c>
      <c r="C14" s="401"/>
      <c r="D14" s="401"/>
      <c r="E14" s="445">
        <f>SUBTOTAL(9,E15:E19)</f>
        <v>0</v>
      </c>
      <c r="F14" s="401"/>
    </row>
    <row r="15" spans="1:6" ht="31.5" customHeight="1">
      <c r="A15" s="402">
        <v>1</v>
      </c>
      <c r="B15" s="403" t="s">
        <v>313</v>
      </c>
      <c r="C15" s="127" t="s">
        <v>229</v>
      </c>
      <c r="D15" s="127" t="s">
        <v>229</v>
      </c>
      <c r="E15" s="446"/>
      <c r="F15" s="127"/>
    </row>
    <row r="16" spans="1:6">
      <c r="A16" s="402">
        <f t="shared" ref="A16:A19" si="1">+A15+1</f>
        <v>2</v>
      </c>
      <c r="B16" s="403"/>
      <c r="C16" s="127"/>
      <c r="D16" s="127"/>
      <c r="E16" s="446"/>
      <c r="F16" s="127"/>
    </row>
    <row r="17" spans="1:6">
      <c r="A17" s="402">
        <f t="shared" si="1"/>
        <v>3</v>
      </c>
      <c r="B17" s="403"/>
      <c r="C17" s="127"/>
      <c r="D17" s="127"/>
      <c r="E17" s="446"/>
      <c r="F17" s="127"/>
    </row>
    <row r="18" spans="1:6">
      <c r="A18" s="402">
        <f t="shared" si="1"/>
        <v>4</v>
      </c>
      <c r="B18" s="403"/>
      <c r="C18" s="127"/>
      <c r="D18" s="127"/>
      <c r="E18" s="446"/>
      <c r="F18" s="127"/>
    </row>
    <row r="19" spans="1:6">
      <c r="A19" s="402">
        <f t="shared" si="1"/>
        <v>5</v>
      </c>
      <c r="B19" s="403"/>
      <c r="C19" s="127"/>
      <c r="D19" s="127"/>
      <c r="E19" s="446"/>
      <c r="F19" s="127"/>
    </row>
    <row r="20" spans="1:6" ht="14.25">
      <c r="A20" s="402"/>
      <c r="B20" s="442" t="s">
        <v>311</v>
      </c>
      <c r="C20" s="127"/>
      <c r="D20" s="127"/>
      <c r="E20" s="445">
        <f>SUBTOTAL(9,E21:E37)</f>
        <v>1725</v>
      </c>
      <c r="F20" s="127"/>
    </row>
    <row r="21" spans="1:6">
      <c r="A21" s="402">
        <v>1</v>
      </c>
      <c r="B21" s="403" t="s">
        <v>323</v>
      </c>
      <c r="C21" s="441">
        <v>1</v>
      </c>
      <c r="D21" s="441">
        <v>190</v>
      </c>
      <c r="E21" s="446">
        <f t="shared" ref="E21:E23" si="2">+D21*C21</f>
        <v>190</v>
      </c>
      <c r="F21" s="127"/>
    </row>
    <row r="22" spans="1:6" ht="27">
      <c r="A22" s="402">
        <f t="shared" ref="A22:A37" si="3">+A21+1</f>
        <v>2</v>
      </c>
      <c r="B22" s="403" t="s">
        <v>325</v>
      </c>
      <c r="C22" s="441">
        <v>1</v>
      </c>
      <c r="D22" s="441">
        <v>280</v>
      </c>
      <c r="E22" s="446">
        <f t="shared" si="2"/>
        <v>280</v>
      </c>
      <c r="F22" s="127"/>
    </row>
    <row r="23" spans="1:6">
      <c r="A23" s="402">
        <f t="shared" si="3"/>
        <v>3</v>
      </c>
      <c r="B23" s="403" t="s">
        <v>324</v>
      </c>
      <c r="C23" s="441">
        <v>1</v>
      </c>
      <c r="D23" s="441">
        <v>275</v>
      </c>
      <c r="E23" s="446">
        <f t="shared" si="2"/>
        <v>275</v>
      </c>
      <c r="F23" s="127"/>
    </row>
    <row r="24" spans="1:6">
      <c r="A24" s="402">
        <f t="shared" si="3"/>
        <v>4</v>
      </c>
      <c r="B24" s="403" t="s">
        <v>338</v>
      </c>
      <c r="C24" s="441">
        <v>1</v>
      </c>
      <c r="D24" s="441">
        <v>980</v>
      </c>
      <c r="E24" s="446">
        <f>+D24*C24</f>
        <v>980</v>
      </c>
      <c r="F24" s="453"/>
    </row>
    <row r="25" spans="1:6">
      <c r="A25" s="402">
        <f t="shared" si="3"/>
        <v>5</v>
      </c>
      <c r="B25" s="403"/>
      <c r="C25" s="441"/>
      <c r="D25" s="441"/>
      <c r="E25" s="446"/>
      <c r="F25" s="127"/>
    </row>
    <row r="26" spans="1:6">
      <c r="A26" s="402">
        <f t="shared" si="3"/>
        <v>6</v>
      </c>
      <c r="B26" s="403"/>
      <c r="C26" s="441"/>
      <c r="D26" s="441"/>
      <c r="E26" s="446"/>
      <c r="F26" s="127"/>
    </row>
    <row r="27" spans="1:6">
      <c r="A27" s="402">
        <f t="shared" si="3"/>
        <v>7</v>
      </c>
      <c r="B27" s="403"/>
      <c r="C27" s="441"/>
      <c r="D27" s="441"/>
      <c r="E27" s="446"/>
      <c r="F27" s="127"/>
    </row>
    <row r="28" spans="1:6">
      <c r="A28" s="402">
        <f t="shared" si="3"/>
        <v>8</v>
      </c>
      <c r="B28" s="403"/>
      <c r="C28" s="441"/>
      <c r="D28" s="441"/>
      <c r="E28" s="446"/>
      <c r="F28" s="127"/>
    </row>
    <row r="29" spans="1:6">
      <c r="A29" s="402">
        <f t="shared" si="3"/>
        <v>9</v>
      </c>
      <c r="B29" s="403"/>
      <c r="C29" s="441"/>
      <c r="D29" s="441"/>
      <c r="E29" s="446"/>
      <c r="F29" s="127"/>
    </row>
    <row r="30" spans="1:6">
      <c r="A30" s="402">
        <f t="shared" si="3"/>
        <v>10</v>
      </c>
      <c r="B30" s="403"/>
      <c r="C30" s="441"/>
      <c r="D30" s="441"/>
      <c r="E30" s="446"/>
      <c r="F30" s="127"/>
    </row>
    <row r="31" spans="1:6">
      <c r="A31" s="402">
        <f t="shared" si="3"/>
        <v>11</v>
      </c>
      <c r="B31" s="403"/>
      <c r="C31" s="441"/>
      <c r="D31" s="441"/>
      <c r="E31" s="446"/>
      <c r="F31" s="127"/>
    </row>
    <row r="32" spans="1:6">
      <c r="A32" s="402">
        <f t="shared" si="3"/>
        <v>12</v>
      </c>
      <c r="B32" s="403"/>
      <c r="C32" s="441"/>
      <c r="D32" s="441"/>
      <c r="E32" s="446"/>
      <c r="F32" s="127"/>
    </row>
    <row r="33" spans="1:6">
      <c r="A33" s="402">
        <f t="shared" si="3"/>
        <v>13</v>
      </c>
      <c r="B33" s="403"/>
      <c r="C33" s="441"/>
      <c r="D33" s="441"/>
      <c r="E33" s="446"/>
      <c r="F33" s="127"/>
    </row>
    <row r="34" spans="1:6">
      <c r="A34" s="402">
        <f t="shared" si="3"/>
        <v>14</v>
      </c>
      <c r="B34" s="403"/>
      <c r="C34" s="441"/>
      <c r="D34" s="441"/>
      <c r="E34" s="446"/>
      <c r="F34" s="127"/>
    </row>
    <row r="35" spans="1:6">
      <c r="A35" s="402">
        <f t="shared" si="3"/>
        <v>15</v>
      </c>
      <c r="B35" s="403"/>
      <c r="C35" s="441"/>
      <c r="D35" s="441"/>
      <c r="E35" s="446"/>
      <c r="F35" s="127"/>
    </row>
    <row r="36" spans="1:6">
      <c r="A36" s="402">
        <f t="shared" si="3"/>
        <v>16</v>
      </c>
      <c r="B36" s="403"/>
      <c r="C36" s="441"/>
      <c r="D36" s="441"/>
      <c r="E36" s="446"/>
      <c r="F36" s="127"/>
    </row>
    <row r="37" spans="1:6">
      <c r="A37" s="402">
        <f t="shared" si="3"/>
        <v>17</v>
      </c>
      <c r="B37" s="403"/>
      <c r="C37" s="441"/>
      <c r="D37" s="441"/>
      <c r="E37" s="446">
        <f>+D37*C37</f>
        <v>0</v>
      </c>
      <c r="F37" s="127"/>
    </row>
    <row r="38" spans="1:6" s="22" customFormat="1" ht="31.5" customHeight="1">
      <c r="A38" s="404"/>
      <c r="B38" s="405" t="s">
        <v>252</v>
      </c>
      <c r="C38" s="420">
        <f>SUM(C9:C37)</f>
        <v>4</v>
      </c>
      <c r="D38" s="420">
        <f>SUM(D9:D37)</f>
        <v>1725</v>
      </c>
      <c r="E38" s="445">
        <f>SUBTOTAL(9,E8:E37)</f>
        <v>2880.3</v>
      </c>
      <c r="F38" s="420"/>
    </row>
    <row r="40" spans="1:6" ht="33.75" customHeight="1">
      <c r="A40" s="402"/>
      <c r="B40" s="403" t="s">
        <v>299</v>
      </c>
      <c r="C40" s="516"/>
      <c r="D40" s="517"/>
      <c r="E40" s="517"/>
      <c r="F40" s="518"/>
    </row>
    <row r="41" spans="1:6" ht="33.75" customHeight="1">
      <c r="A41" s="402"/>
      <c r="B41" s="403" t="s">
        <v>308</v>
      </c>
      <c r="C41" s="516"/>
      <c r="D41" s="517"/>
      <c r="E41" s="517"/>
      <c r="F41" s="518"/>
    </row>
    <row r="43" spans="1:6" ht="20.25" customHeight="1">
      <c r="B43" s="12" t="s">
        <v>2</v>
      </c>
      <c r="C43" s="12"/>
      <c r="D43" s="513" t="str">
        <f>+'Ekamut-caxs'!D77</f>
        <v>Լիա Մնացականյան</v>
      </c>
      <c r="E43" s="513"/>
      <c r="F43" s="513"/>
    </row>
    <row r="44" spans="1:6" ht="18.75" customHeight="1">
      <c r="B44" s="12" t="s">
        <v>4</v>
      </c>
      <c r="D44" s="514" t="s">
        <v>5</v>
      </c>
      <c r="E44" s="514"/>
      <c r="F44" s="514"/>
    </row>
    <row r="45" spans="1:6" ht="18.75" customHeight="1">
      <c r="B45" s="12"/>
      <c r="D45" s="406"/>
      <c r="E45" s="447"/>
      <c r="F45" s="406"/>
    </row>
    <row r="46" spans="1:6" ht="18.75" customHeight="1">
      <c r="B46" s="12" t="s">
        <v>6</v>
      </c>
      <c r="D46" s="513" t="str">
        <f>+'Ekamut-caxs'!D79</f>
        <v>Գոհարիկ Աբրահամյան</v>
      </c>
      <c r="E46" s="513"/>
      <c r="F46" s="513"/>
    </row>
    <row r="47" spans="1:6" ht="23.25" customHeight="1">
      <c r="D47" s="514" t="s">
        <v>5</v>
      </c>
      <c r="E47" s="514"/>
      <c r="F47" s="514"/>
    </row>
    <row r="49" spans="2:3">
      <c r="B49" s="58"/>
      <c r="C49" s="407" t="s">
        <v>1</v>
      </c>
    </row>
  </sheetData>
  <mergeCells count="9">
    <mergeCell ref="D46:F46"/>
    <mergeCell ref="D47:F47"/>
    <mergeCell ref="A1:F1"/>
    <mergeCell ref="A2:F2"/>
    <mergeCell ref="A3:F3"/>
    <mergeCell ref="D43:F43"/>
    <mergeCell ref="D44:F44"/>
    <mergeCell ref="C41:F41"/>
    <mergeCell ref="C40:F40"/>
  </mergeCells>
  <pageMargins left="0.15" right="0.15" top="0.27" bottom="0.19" header="0.2" footer="0.15"/>
  <pageSetup paperSize="9" scale="91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10</vt:i4>
      </vt:variant>
      <vt:variant>
        <vt:lpstr>Named Ranges</vt:lpstr>
      </vt:variant>
      <vt:variant>
        <vt:i4>10</vt:i4>
      </vt:variant>
    </vt:vector>
  </HeadingPairs>
  <TitlesOfParts>
    <vt:vector size="20" baseType="lpstr">
      <vt:lpstr>Ekamut-caxs</vt:lpstr>
      <vt:lpstr>Dramakan hosqer</vt:lpstr>
      <vt:lpstr>Ekamutneri hamematakan</vt:lpstr>
      <vt:lpstr>Dramakani hamematakan</vt:lpstr>
      <vt:lpstr>Deb. ev kreditor</vt:lpstr>
      <vt:lpstr>Komunal </vt:lpstr>
      <vt:lpstr>Ashkhatavardz</vt:lpstr>
      <vt:lpstr>Khmberi ev tiv</vt:lpstr>
      <vt:lpstr>Snund ev finans. pastaci</vt:lpstr>
      <vt:lpstr>Nerarakani_hashvetvutyun</vt:lpstr>
      <vt:lpstr>Ashkhatavardz!Print_Area</vt:lpstr>
      <vt:lpstr>'Deb. ev kreditor'!Print_Area</vt:lpstr>
      <vt:lpstr>'Dramakan hosqer'!Print_Area</vt:lpstr>
      <vt:lpstr>'Dramakani hamematakan'!Print_Area</vt:lpstr>
      <vt:lpstr>'Ekamut-caxs'!Print_Area</vt:lpstr>
      <vt:lpstr>'Ekamutneri hamematakan'!Print_Area</vt:lpstr>
      <vt:lpstr>'Khmberi ev tiv'!Print_Area</vt:lpstr>
      <vt:lpstr>'Komunal '!Print_Area</vt:lpstr>
      <vt:lpstr>Nerarakani_hashvetvutyun!Print_Area</vt:lpstr>
      <vt:lpstr>'Snund ev finans. pastaci'!Print_Area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keywords>https://mul2.yerevan.am/tasks/2647855/oneclick?token=55a36fe88a7a1d233bae52652cf14ec2</cp:keywords>
  <cp:lastModifiedBy>Lusine Petrosyan</cp:lastModifiedBy>
  <cp:lastPrinted>2025-12-12T08:21:05Z</cp:lastPrinted>
  <dcterms:created xsi:type="dcterms:W3CDTF">1996-10-14T23:33:28Z</dcterms:created>
  <dcterms:modified xsi:type="dcterms:W3CDTF">2025-12-26T16:03:56Z</dcterms:modified>
</cp:coreProperties>
</file>